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http://newintranet/teb/projekti/mfe4/Dokumenti v skupni rabi/01 DZR/RAZPIS 3 - 2023/Zvezek 4 - Popisi/"/>
    </mc:Choice>
  </mc:AlternateContent>
  <xr:revisionPtr revIDLastSave="0" documentId="13_ncr:1_{DBE68963-5A6A-4CF7-AB42-45388D38787A}" xr6:coauthVersionLast="47" xr6:coauthVersionMax="47" xr10:uidLastSave="{00000000-0000-0000-0000-000000000000}"/>
  <bookViews>
    <workbookView xWindow="645" yWindow="-13725" windowWidth="12510" windowHeight="12420" tabRatio="735" activeTab="1" xr2:uid="{00000000-000D-0000-FFFF-FFFF00000000}"/>
  </bookViews>
  <sheets>
    <sheet name="21_REK" sheetId="22" r:id="rId1"/>
    <sheet name="21_Popis" sheetId="19" r:id="rId2"/>
  </sheets>
  <definedNames>
    <definedName name="_xlnm.Print_Area" localSheetId="1">'21_Popis'!$A$1:$F$154</definedName>
    <definedName name="_xlnm.Print_Area" localSheetId="0">'21_REK'!$A$1:$F$31</definedName>
    <definedName name="_xlnm.Print_Titles" localSheetId="1">'21_Popis'!$1:$6</definedName>
    <definedName name="_xlnm.Print_Titles" localSheetId="0">'21_REK'!$5:$5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 i="19" l="1"/>
  <c r="A104" i="19" l="1"/>
  <c r="A105" i="19"/>
  <c r="A106" i="19"/>
  <c r="A107" i="19"/>
  <c r="A108" i="19"/>
  <c r="A112" i="19" s="1"/>
  <c r="A109" i="19"/>
  <c r="A110" i="19"/>
  <c r="A111" i="19"/>
  <c r="F109" i="19"/>
  <c r="A92" i="19"/>
  <c r="A94" i="19"/>
  <c r="A96" i="19"/>
  <c r="F151" i="19" l="1"/>
  <c r="F153" i="19" s="1"/>
  <c r="A150" i="19"/>
  <c r="A42" i="19"/>
  <c r="A43" i="19"/>
  <c r="B45" i="19"/>
  <c r="A35" i="19"/>
  <c r="A37" i="19"/>
  <c r="A39" i="19"/>
  <c r="A40" i="19"/>
  <c r="F42" i="19"/>
  <c r="F39" i="19"/>
  <c r="A146" i="19" l="1"/>
  <c r="A148" i="19"/>
  <c r="F147" i="19"/>
  <c r="A144" i="19"/>
  <c r="A140" i="19"/>
  <c r="A142" i="19"/>
  <c r="B27" i="22"/>
  <c r="B26" i="22"/>
  <c r="B25" i="22"/>
  <c r="B24" i="22"/>
  <c r="B23" i="22"/>
  <c r="F74" i="19" l="1"/>
  <c r="A58" i="19"/>
  <c r="F59" i="19"/>
  <c r="A60" i="19"/>
  <c r="B128" i="19" l="1"/>
  <c r="F149" i="19" l="1"/>
  <c r="F126" i="19"/>
  <c r="A126" i="19"/>
  <c r="A125" i="19"/>
  <c r="A124" i="19"/>
  <c r="A123" i="19"/>
  <c r="A122" i="19"/>
  <c r="A121" i="19"/>
  <c r="A120" i="19"/>
  <c r="A119" i="19"/>
  <c r="A118" i="19"/>
  <c r="A117" i="19"/>
  <c r="A116" i="19"/>
  <c r="A115" i="19"/>
  <c r="A114" i="19"/>
  <c r="A113" i="19"/>
  <c r="F106" i="19" l="1"/>
  <c r="A98" i="19"/>
  <c r="F93" i="19"/>
  <c r="A56" i="19"/>
  <c r="A62" i="19"/>
  <c r="A52" i="19"/>
  <c r="A54" i="19"/>
  <c r="F57" i="19"/>
  <c r="F55" i="19"/>
  <c r="F53" i="19"/>
  <c r="B153" i="19"/>
  <c r="A134" i="19"/>
  <c r="A136" i="19"/>
  <c r="A138" i="19"/>
  <c r="A50" i="19"/>
  <c r="A64" i="19"/>
  <c r="A66" i="19"/>
  <c r="A68" i="19"/>
  <c r="A70" i="19"/>
  <c r="A72" i="19"/>
  <c r="A73" i="19"/>
  <c r="A75" i="19"/>
  <c r="A77" i="19"/>
  <c r="A78" i="19"/>
  <c r="A79" i="19"/>
  <c r="A80" i="19"/>
  <c r="A82" i="19"/>
  <c r="A84" i="19"/>
  <c r="A25" i="19"/>
  <c r="A27" i="19"/>
  <c r="A29" i="19"/>
  <c r="A31" i="19"/>
  <c r="A33" i="19"/>
  <c r="A20" i="19"/>
  <c r="A21" i="19"/>
  <c r="A23" i="19"/>
  <c r="A19" i="19"/>
  <c r="F128" i="19" l="1"/>
  <c r="F26" i="22" s="1"/>
  <c r="A22" i="19"/>
  <c r="A24" i="19" l="1"/>
  <c r="A28" i="19" l="1"/>
  <c r="A30" i="19" l="1"/>
  <c r="A32" i="19" l="1"/>
  <c r="A34" i="19" l="1"/>
  <c r="F32" i="19"/>
  <c r="F20" i="19"/>
  <c r="F135" i="19"/>
  <c r="F79" i="19"/>
  <c r="A36" i="19" l="1"/>
  <c r="A38" i="19" s="1"/>
  <c r="A41" i="19" s="1"/>
  <c r="F145" i="19"/>
  <c r="F143" i="19"/>
  <c r="F141" i="19"/>
  <c r="F139" i="19"/>
  <c r="F137" i="19"/>
  <c r="F133" i="19"/>
  <c r="B99" i="19"/>
  <c r="F97" i="19"/>
  <c r="F95" i="19"/>
  <c r="F91" i="19"/>
  <c r="F99" i="19" s="1"/>
  <c r="B87" i="19"/>
  <c r="F85" i="19"/>
  <c r="F83" i="19"/>
  <c r="F81" i="19"/>
  <c r="F78" i="19"/>
  <c r="F73" i="19"/>
  <c r="F72" i="19"/>
  <c r="F69" i="19"/>
  <c r="F67" i="19"/>
  <c r="F65" i="19"/>
  <c r="F63" i="19"/>
  <c r="F61" i="19"/>
  <c r="F51" i="19"/>
  <c r="F87" i="19" s="1"/>
  <c r="F49" i="19"/>
  <c r="F34" i="19"/>
  <c r="F30" i="19"/>
  <c r="F28" i="19"/>
  <c r="F22" i="19"/>
  <c r="F27" i="22" l="1"/>
  <c r="F24" i="22"/>
  <c r="F25" i="22"/>
  <c r="F36" i="19"/>
  <c r="F45" i="19" s="1"/>
  <c r="A49" i="19" l="1"/>
  <c r="F23" i="22"/>
  <c r="F29" i="22" s="1"/>
  <c r="A51" i="19" l="1"/>
  <c r="A53" i="19" s="1"/>
  <c r="A55" i="19" s="1"/>
  <c r="A57" i="19" s="1"/>
  <c r="A59" i="19" s="1"/>
  <c r="A61" i="19" s="1"/>
  <c r="A63" i="19" l="1"/>
  <c r="A65" i="19" s="1"/>
  <c r="A67" i="19" s="1"/>
  <c r="A69" i="19" s="1"/>
  <c r="A71" i="19" s="1"/>
  <c r="A76" i="19" s="1"/>
  <c r="A81" i="19" l="1"/>
  <c r="A83" i="19" s="1"/>
  <c r="A85" i="19" s="1"/>
  <c r="A91" i="19" s="1"/>
  <c r="A93" i="19" s="1"/>
  <c r="A95" i="19" s="1"/>
  <c r="A97" i="19" s="1"/>
  <c r="A103" i="19" l="1"/>
  <c r="A133" i="19" l="1"/>
  <c r="A135" i="19" l="1"/>
  <c r="A137" i="19" s="1"/>
  <c r="A139" i="19" s="1"/>
  <c r="A141" i="19" s="1"/>
  <c r="A143" i="19" s="1"/>
  <c r="A145" i="19" s="1"/>
  <c r="A147" i="19" s="1"/>
  <c r="A149" i="19" s="1"/>
  <c r="A151" i="19" s="1"/>
</calcChain>
</file>

<file path=xl/sharedStrings.xml><?xml version="1.0" encoding="utf-8"?>
<sst xmlns="http://schemas.openxmlformats.org/spreadsheetml/2006/main" count="164" uniqueCount="116">
  <si>
    <t>ŠT.</t>
  </si>
  <si>
    <t>POSTAVKA</t>
  </si>
  <si>
    <t>E</t>
  </si>
  <si>
    <t>KOL</t>
  </si>
  <si>
    <t>CENA(€)</t>
  </si>
  <si>
    <t>VREDNOST(€)</t>
  </si>
  <si>
    <t>m</t>
  </si>
  <si>
    <t>kpl</t>
  </si>
  <si>
    <t>ur</t>
  </si>
  <si>
    <t>© Copyright Savaprojekt d.d.</t>
  </si>
  <si>
    <t>verzija: SPK_01</t>
  </si>
  <si>
    <t>SPLOŠNO:</t>
  </si>
  <si>
    <t xml:space="preserve">  bremenijo izvajalca del.</t>
  </si>
  <si>
    <t xml:space="preserve">- Spremembe projektne dokumentacije zaradi uporabe alternativne opreme </t>
  </si>
  <si>
    <t>B.</t>
  </si>
  <si>
    <t>C.</t>
  </si>
  <si>
    <t>D.</t>
  </si>
  <si>
    <t>A.</t>
  </si>
  <si>
    <t>Priprava in zavarovanje gradbišča</t>
  </si>
  <si>
    <t>ocena 0,5 % predračunske vrednosti</t>
  </si>
  <si>
    <t>Identifikacija in zakoličba obstoječih komunalnih vodov s sodelovanjem upravljalcev. Ocena</t>
  </si>
  <si>
    <t>m2</t>
  </si>
  <si>
    <t>m3</t>
  </si>
  <si>
    <t xml:space="preserve">PREDDELA </t>
  </si>
  <si>
    <t xml:space="preserve">Zakoličba trase SN kablovoda (vključno z geod. zakoličbo in z obnavljanjem v toku gradnje) </t>
  </si>
  <si>
    <t>Obeležba obstoječih tangiranih komunalnih vodov, predvideno</t>
  </si>
  <si>
    <t>Delni zasip izkopanega jarka širine do 0,75m z 10 cm slojem 2x sejanega peska (debeline zrn 4 do 8 mm), zasip cevi z enakim peskom do višine 10 cm nad cevmi ter polaganje označevalnega traku, komplet z dobavo vsega potrebnega materiala</t>
  </si>
  <si>
    <t>Dodatek za ročni izkop jarka globine 1,2 m, dolžine do 2 m za ugotavljanje poteka tujih komunalnih vodov (sondažni izkopi)</t>
  </si>
  <si>
    <t>kom</t>
  </si>
  <si>
    <t>Dobava in polaganje cevi na 10 cm sloj 2x sejanega peska, z dobavo vsega potrebnega materiala:</t>
  </si>
  <si>
    <t>- PEHD 2x50</t>
  </si>
  <si>
    <t xml:space="preserve"> V ceni so zajeta vsa pomožna dela , prenosi in materiali.</t>
  </si>
  <si>
    <t>- elektro jašek 1,6/1,6/1,6 m</t>
  </si>
  <si>
    <t>Uporaba kompresorja s pnevmatskim kladivom za odstranitev trdega materiala.</t>
  </si>
  <si>
    <t>Odvoz odvečnega in neuporabnega izkopanega materiala (kabelska kanalizacija, jaški) na deponijo; skupaj s stroški deponije (obračun v zbitem stanju)</t>
  </si>
  <si>
    <t>SPLOŠNO</t>
  </si>
  <si>
    <t>Delna zapora cestišča, komplet z dobavo znakov, trakov, …, usklajevanje s strokovno službo investitorja, pridobivanje soglasja</t>
  </si>
  <si>
    <t>Izdelava varnostnega načrta</t>
  </si>
  <si>
    <t>Priprava dokumentacije za potrebe izdelave PID-a  vključno z vsemi vrisanimi spremembami,..., seznama z opisom sprememb ter predaja projektantskemu podjetju</t>
  </si>
  <si>
    <t>Izdelava PID dokumentacije za kpl projekt (gradbeni in elektro del), 3x tiskani izvod, 1x CD</t>
  </si>
  <si>
    <t>Drobni material, manipulativni in transportni stroški, skladiščenje materiala ter ureditev gradbišča</t>
  </si>
  <si>
    <t>OBMOČJE SONČNE ELEKTRARNE</t>
  </si>
  <si>
    <t>Obeležba obstoječih tangiranih komunalnih vodov, predvideno (plinovod)</t>
  </si>
  <si>
    <t>Nadaljni zasip kabelske kanalizacije z izkopanim materialom</t>
  </si>
  <si>
    <t>- 2x PVC fi-160mm - rdeče barve</t>
  </si>
  <si>
    <t>- elektro jašek 1,2/1,6/1,6 m</t>
  </si>
  <si>
    <t>Dobava, položitev ozemljitvenega traku Fe/Zn 25x4mm v že izkopan jarek, vključno s križnimi spojkami in antikorozijsko zaščito (bitumenski premaz)</t>
  </si>
  <si>
    <t>Izdelava AB jaška: izkop, izdelava podložnega betona, dobava in montaža opaža, vgrajevanje armature, betoniranje, dobava in vgraditev dvojnega povoznega pokrova dim. 2x60/60 cm "ELEKTRIKA", vgradnja penjal, vgradnja nosilne konzole za kable, zasip s drobljencem 0/32mm iz kamnine, delno ovirano delo z obstoječo kab. kanalizacijo.</t>
  </si>
  <si>
    <t>DC, AC, OPTIKA - KABELSKA KANALIZACIJA</t>
  </si>
  <si>
    <t>Izdelava načrta gradbišča</t>
  </si>
  <si>
    <t>Zakoličevanje objektov po situaciji zakoličbe, skupaj z vsemi pomožnimi deli, prenosi in materiali.</t>
  </si>
  <si>
    <t>PRIPRAVA TERENA</t>
  </si>
  <si>
    <t>Izdelava novega temelja za steber na novi lokaciji, izkop, odvoz viška materiala, dobava in vgradnja sidra, temelj dim. 0,8x0,8x1,0m, montaža demontiranega stebra s svetilko na nov temelj</t>
  </si>
  <si>
    <t xml:space="preserve">Planiranje in statično uvaljanje dna gradbene jame TP za pripravo podložnega betona  v točnosti ± 3cm. </t>
  </si>
  <si>
    <t>kg</t>
  </si>
  <si>
    <t>SN KABELSKA KANALIZACIJA  IN PREDPRIPRAVA ZA TP</t>
  </si>
  <si>
    <t>Odstranitev stebra zunanje razsvetljave (h= cca. 7 m) vključno z odstranitvijo pripadajočega temelja</t>
  </si>
  <si>
    <t xml:space="preserve">Odstranitev (rušitev) hišice (dim. cca. 3x2m) in stebra vremenske postaje, odvoz neuporabnega materiala na deponijo, vključno s stroški deponije, uporaben material se preda investitorju
</t>
  </si>
  <si>
    <t>NOSILNA KONSTRUKCIJA FOTOVOLTAIČNIH MODULOV</t>
  </si>
  <si>
    <t>E.</t>
  </si>
  <si>
    <t>Izdelava, dobava in montaža jeklene konstrukcije.</t>
  </si>
  <si>
    <t>Vsi ostali namenski tipski izdelki ali izdelki iz tipiziranih sistemov morajo glede nosilnosti in trajnosti ustrezati predpisanim in splošno uveljavljenim zahtevam za ustreznost, kar se dokazuje s potrebnimi dokazili in certifikati.</t>
  </si>
  <si>
    <t>Za ključavničarska dela sme izvajalec zaposliti le kvalificirane delavce, nekvalificirane delavce sme zaposliti le za pomožna dela t.j. prenose materiala in orodja, za čiščenje po izvršenem delu in podobno.</t>
  </si>
  <si>
    <t>Za izdelavo ključavničarskih izdelkov mora izvajalec del uporabiti le tiste materiale in v takih dimenzijah, kot je predpisano v posameznih postavkah ključavničarskih del, oziroma kot  predvidevajo načrti in detajli projektanta gradbenih konstrukcij.</t>
  </si>
  <si>
    <t>Če smatra izvajalec, da predpisana vrsta materiala, odnosno predpisana dimenzija ne ustreza, je dolžan pred pričetkom del opozoriti projektanta, odnosno gradbeno nadzorstvo in sporočiti svoje utemeljene predloge, ki jih mora projektant odobriti.</t>
  </si>
  <si>
    <t>Izdelati po projektu konstrukcije in delavniških načrtih ki jih izdela izvajalec del ter navodilih statika.</t>
  </si>
  <si>
    <t>Izdelati po projektu konstrukcije in delavniških načrtih, ki jih izdela izvajalec del ter po navodilih statika-projektanta. Delavniške risbe mora potrditi projektant.</t>
  </si>
  <si>
    <t>Vključeni vsi prevozi in vsa dvigalna tehnika za montažo ter delovni odri za vse višine.</t>
  </si>
  <si>
    <t>Okvirji fotov. modulov (podkonstrukcija) so sestavni del teh elementov in niso zajeti v tem sklopu.</t>
  </si>
  <si>
    <t>Stroški izvajanja geomehanskega nadzora in izdaja poročila. Geomehanski pregled izkopov za temelje pred izvedbo temeljev, definicija in spremljanje nasipov, definicija in merjenja utrjenosti tamponov pod talnimi ploščami, pod povoznimi površinami,...</t>
  </si>
  <si>
    <t>Termoelektrarna Brestanica d.o.o.</t>
  </si>
  <si>
    <t>INVESTITOR:</t>
  </si>
  <si>
    <t>Cesta prvih borcev 18, Brestanica</t>
  </si>
  <si>
    <t>PROJEKT:</t>
  </si>
  <si>
    <t>Prostostoječa sončna elektrarna MFE TEB 4</t>
  </si>
  <si>
    <t>SESTAVIL:</t>
  </si>
  <si>
    <t>KRAJ IN DATUM:</t>
  </si>
  <si>
    <t>REKAPITULACIJA:</t>
  </si>
  <si>
    <t>SKUPAJ</t>
  </si>
  <si>
    <t>DDV ni zajet v ceni</t>
  </si>
  <si>
    <t>2/1.3.3 - POPIS MATERIALA IN DEL</t>
  </si>
  <si>
    <t>2/1 - NAČRT GRADBENIH KONSTRUKCIJ</t>
  </si>
  <si>
    <t>Nejc Prašnikar, univ. dipl. inž. grad.</t>
  </si>
  <si>
    <t>2/1</t>
  </si>
  <si>
    <t>NAČRT GRADBENIH KONSTRUKCIJ</t>
  </si>
  <si>
    <t>Dobava in polaganje pranih betonskih plošč dimenzij 40x40x3,8 cm na 10 cm debelo plast podložnega betona okoli TP. Skupaj z dobavo in vgradnjo podložnega betona.</t>
  </si>
  <si>
    <t>- opozorilni trak - ELEKTRIKA</t>
  </si>
  <si>
    <t>Dobava, transport in vgrajevanje podložnega betona C16/20, d=20cm (Dmax16) pod TP</t>
  </si>
  <si>
    <t>Izvedba nadzora nad elektromontažnimi deli pri gradnji TP in SN kablovoda s strani pristojnega elektro distribucijskega podjetja
OPOMBA: Nadzor nad gradbenimi deli EKK je potrebno naročiti pri pristojnem distribucijskem podjetju Elektro Celje</t>
  </si>
  <si>
    <t>Tkanina proti plevelu, UV stabilna, gramatura 100gr/m2, polaganje pod FV moduli, vključno s plastičnimi klini za pritrjevanje v tla</t>
  </si>
  <si>
    <t xml:space="preserve">Po ureditvi finega planuma se na površino seje seme travne mešanice. Za sestev se uporabi travna mešanica (rdeča bilnica, trstikasta bilnica in trpežna ljuljka). Seje se 30-35 g/semen na m2.  </t>
  </si>
  <si>
    <t>Po končani setvi, se celotna površina narahlo uvalja in dobro zalije z ustrezno količino vode. Vključno z nabavo in dostava travne mešanice</t>
  </si>
  <si>
    <t>- Vse količine upoštevati v raščenem stanju.</t>
  </si>
  <si>
    <t>Izdelava Načrta požarne varnosti za sončno elektrarno, skupaj z izdelavo izkaza požarne varnosti.</t>
  </si>
  <si>
    <t>Odstranitev panjev, odvoz le-teh na deponijo ter zasip nastalih lukenj.
Zasip se izvede z izkopnim materilom iz začasne deponije na gradbišču.
Skupaj s plačilom vseh stroškov deponiranja odpadkov.
OPOMBA: Nadzemni del dreves odstrani investitor na svoje stroške.</t>
  </si>
  <si>
    <t>Ureditev terena po izvedenih delih po spodnjem opisu:
- fino planiranje neravnin terena  (s točnostjo +/- 5 cm), nastalih kot posledica gradbenih del;
- humuziranje zelenice z valjanjem;</t>
  </si>
  <si>
    <t>OPOMBA: V čim večji meri se ohranja obstoječa travna ruša.</t>
  </si>
  <si>
    <t>Široki strojni izkop gradbene jame za TP in valjanec v terenu III. In IV. ktg. Globine do 1,50 m za TP. Skupaj z odlaganjem izkopnega materiala na začasno deponijo za naknadno uporabo.</t>
  </si>
  <si>
    <t>Strojni izkop kabelskega jarka za izgradnjo kabelske kanalizacije, sortiranje izopanega materiala:
- globine do 1,5m in širine dna do 0,75m, v zemljišču III. in IV. kategorije,
skupaj z odlaganjem izkopnega materiala na začasno deponijo za naknadno uporabo.</t>
  </si>
  <si>
    <t>Ročni izkop kabelskega jarka za izgradnjo kabelske kanalizacije:
- globine do 1,5m in širine dna do 0,75m, v zemljišču III. in IV. Kategorije,
skupaj z odlaganjem izkopnega materiala na začasno deponijo za naknadno uporabo.</t>
  </si>
  <si>
    <t>Kompletna dobava materiala in izvedba AB temeljev jeklene nosilne konstrukcije fotovoltatičnih modulov po spodnjem opisu:</t>
  </si>
  <si>
    <t>- vrtanje z zemeljskim vrtalnikom premera min. 40 cm in globine min. 140 cm;
- dobava in vgradnja armaturnega koša;
- vgradnja betona razreda C30/37 XC2 PV-I</t>
  </si>
  <si>
    <t>Ob izvedbi vrtanja obvezna prisotnost geomehanika, ki bo potrdil ustreznost globine temeljenja (temeljenje min. 120 cm globko v zemljino siCl)</t>
  </si>
  <si>
    <t>Ves jekleni material se pred izdelavo elementov jeklene konstrukcije očisti od umazanije, razmasti in očisti rje in sledi rje s peskanjem. Peskanje površine do Sa 2 ½.</t>
  </si>
  <si>
    <r>
      <t xml:space="preserve">Antikorozijska zaščita izdelanih elementov jeklene konstrukcije se izvede z vročim cinkanjem v skladu z zahtevami standarda EN ISO 1461, 2009, </t>
    </r>
    <r>
      <rPr>
        <b/>
        <sz val="10"/>
        <color theme="1"/>
        <rFont val="Arial"/>
        <family val="2"/>
      </rPr>
      <t>za srednjo korozijsko nevarnost – kategorije okolja C3.</t>
    </r>
  </si>
  <si>
    <t xml:space="preserve">V enotnih cenah za ključavničarska dela morajo biti vkalkulirani naslednji stroški:
~ves material; 
~vsi transporti;
~vsa pomožna sredstva (letve, odri);
</t>
  </si>
  <si>
    <t>Jeklena konstrukcija:
- jeklo kvalite S355 J2;
- vijaki kvalitete 10.9
- kotni zvari debeline a=0,7t; pri ceveh a=t
Ves spojni material (vijaki, matice, podložke) vroče cinkano skladno z SIST EN ISO 1461, 2009.
Točen nabor in specifikacija - grafični del Načrta gradbenih konstrukcij.</t>
  </si>
  <si>
    <t>Alternativno se lahko nosilna konstrukcija fotovoltaičnih modulov izvede tudi s tipsko nosilno konstrukcijo (kot. npr. proizvajalca K2 Systems, Schletter - G-Max Ground Mount system, itd.), oziroma konstrukcijo po predlogu ponudnika pod naslednjimi pogoji:
- dokazila ustreznosti sistema za predmetno lokacijo - naklon terena (v fazi ponudbe);
- dokazila o ustreznosti materilov (kvaliteta in trajnost);
- izveden statični izračun skladno z Evrokod standardi za predmetno lokacijo;
- upoštevati zahteve za izvedbo jeklene konstrukcije: Zvezek 2: Splošni in posebni tehnični pogoji, poglavje 4.1;</t>
  </si>
  <si>
    <t>Izdelava geodetskega posnetka za kataster komunalnih naprav in potrebe PID dokumentacije, sprotno s potekom gradnje (vključno s posnetki križanj), v dolžini celotne trase</t>
  </si>
  <si>
    <r>
      <t xml:space="preserve">Krško, oktober 2021, </t>
    </r>
    <r>
      <rPr>
        <b/>
        <sz val="10"/>
        <color rgb="FFFF0000"/>
        <rFont val="Arial"/>
        <family val="2"/>
        <charset val="238"/>
      </rPr>
      <t>marec 2023</t>
    </r>
  </si>
  <si>
    <t>Alternativno se temeljenje oz. sidranje jeklene konstrukcije lahko izvede tudi na drug način (npr. z  zemeljskimi vijaki), po predhodni potrditvi projektanta (ob dokazanih vrednostih izvlečne in tlačne nosilnosti, ki izhajata iz statičnega izračuna).</t>
  </si>
  <si>
    <t>Strojni izkop jarka za polaganje valjanca in morebitne ostale dodatne cevne povezave, globine do 0,8m in širine dna do 0,2m, v zemljišču III. kategorije, zasip z izkopanim materialom</t>
  </si>
  <si>
    <t>- Za ponujen material in storitve obvezno slediti zahtevam v ZVEZKU 2</t>
  </si>
  <si>
    <t>* upoštevati izsledke geološko-geomehanskega poročila
** količino in ceno vnesti skladno z izvedbo 
   (AB oz. vijak)</t>
  </si>
  <si>
    <t>AB temelji **</t>
  </si>
  <si>
    <t>Zemeljski vijaki (svedri)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</si>
</sst>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quot;SIT&quot;_-;\-* #,##0.00\ &quot;SIT&quot;_-;_-* &quot;-&quot;??\ &quot;SIT&quot;_-;_-@_-"/>
    <numFmt numFmtId="165" formatCode="_-* #,##0.00\ _S_I_T_-;\-* #,##0.00\ _S_I_T_-;_-* &quot;-&quot;??\ _S_I_T_-;_-@_-"/>
    <numFmt numFmtId="166" formatCode="#,##0.00_ ;\-#,##0.00\ "/>
    <numFmt numFmtId="167" formatCode="#,##0.00;[Red]#,##0.00"/>
    <numFmt numFmtId="168" formatCode="0.0"/>
    <numFmt numFmtId="169" formatCode="0.000"/>
    <numFmt numFmtId="170" formatCode="_-* #,##0.00\ [$€-1]_-;\-* #,##0.00\ [$€-1]_-;_-* &quot;-&quot;??\ [$€-1]_-;_-@_-"/>
  </numFmts>
  <fonts count="27">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CE"/>
      <charset val="238"/>
    </font>
    <font>
      <sz val="10"/>
      <name val="Arial CE"/>
      <family val="2"/>
      <charset val="238"/>
    </font>
    <font>
      <sz val="10"/>
      <name val="Arial"/>
      <family val="2"/>
      <charset val="238"/>
    </font>
    <font>
      <b/>
      <sz val="10"/>
      <name val="Arial"/>
      <family val="2"/>
      <charset val="238"/>
    </font>
    <font>
      <sz val="10"/>
      <name val="Arial"/>
      <family val="2"/>
      <charset val="238"/>
    </font>
    <font>
      <sz val="10"/>
      <name val="Arial"/>
      <family val="2"/>
    </font>
    <font>
      <i/>
      <sz val="9"/>
      <name val="Courier"/>
      <family val="1"/>
      <charset val="238"/>
    </font>
    <font>
      <sz val="9"/>
      <name val="Courier"/>
      <family val="1"/>
      <charset val="238"/>
    </font>
    <font>
      <i/>
      <sz val="8"/>
      <name val="Switzerland"/>
      <charset val="238"/>
    </font>
    <font>
      <sz val="9"/>
      <name val="Courier New"/>
      <family val="3"/>
      <charset val="238"/>
    </font>
    <font>
      <i/>
      <sz val="9"/>
      <name val="Courier New"/>
      <family val="3"/>
      <charset val="238"/>
    </font>
    <font>
      <sz val="5"/>
      <name val="Courier New CE"/>
      <family val="3"/>
      <charset val="238"/>
    </font>
    <font>
      <sz val="9"/>
      <name val="Courier New CE"/>
      <charset val="238"/>
    </font>
    <font>
      <b/>
      <i/>
      <sz val="9"/>
      <color rgb="FFFF0000"/>
      <name val="Courier New"/>
      <family val="3"/>
      <charset val="238"/>
    </font>
    <font>
      <b/>
      <sz val="14"/>
      <color theme="1"/>
      <name val="Arial"/>
      <family val="2"/>
      <charset val="238"/>
    </font>
    <font>
      <sz val="10"/>
      <color rgb="FFFF0000"/>
      <name val="Arial"/>
      <family val="2"/>
      <charset val="238"/>
    </font>
    <font>
      <sz val="9"/>
      <color rgb="FFFF0000"/>
      <name val="Courier"/>
      <family val="1"/>
      <charset val="238"/>
    </font>
    <font>
      <sz val="8"/>
      <color theme="1"/>
      <name val="Arial"/>
      <family val="2"/>
      <charset val="238"/>
    </font>
    <font>
      <sz val="10"/>
      <color theme="1"/>
      <name val="Arial"/>
      <family val="2"/>
    </font>
    <font>
      <b/>
      <sz val="10"/>
      <color theme="1"/>
      <name val="Arial"/>
      <family val="2"/>
    </font>
    <font>
      <b/>
      <sz val="10"/>
      <color rgb="FFFF0000"/>
      <name val="Arial"/>
      <family val="2"/>
      <charset val="238"/>
    </font>
  </fonts>
  <fills count="4">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s>
  <borders count="19">
    <border>
      <left/>
      <right/>
      <top/>
      <bottom/>
      <diagonal/>
    </border>
    <border>
      <left/>
      <right/>
      <top style="thin">
        <color auto="1"/>
      </top>
      <bottom style="thin">
        <color auto="1"/>
      </bottom>
      <diagonal/>
    </border>
    <border>
      <left/>
      <right/>
      <top/>
      <bottom style="thin">
        <color auto="1"/>
      </bottom>
      <diagonal/>
    </border>
    <border>
      <left/>
      <right/>
      <top/>
      <bottom style="hair">
        <color theme="0" tint="-0.499984740745262"/>
      </bottom>
      <diagonal/>
    </border>
    <border>
      <left/>
      <right/>
      <top/>
      <bottom style="hair">
        <color auto="1"/>
      </bottom>
      <diagonal/>
    </border>
    <border>
      <left/>
      <right/>
      <top style="hair">
        <color auto="1"/>
      </top>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thin">
        <color auto="1"/>
      </left>
      <right style="medium">
        <color indexed="64"/>
      </right>
      <top/>
      <bottom style="thin">
        <color auto="1"/>
      </bottom>
      <diagonal/>
    </border>
  </borders>
  <cellStyleXfs count="21">
    <xf numFmtId="0" fontId="0" fillId="0" borderId="0"/>
    <xf numFmtId="4" fontId="1" fillId="2" borderId="0">
      <alignment horizontal="right" wrapText="1"/>
      <protection locked="0"/>
    </xf>
    <xf numFmtId="0" fontId="6" fillId="0" borderId="0"/>
    <xf numFmtId="164" fontId="6" fillId="0" borderId="0" applyFont="0" applyFill="0" applyBorder="0" applyAlignment="0" applyProtection="0"/>
    <xf numFmtId="0" fontId="6" fillId="0" borderId="0"/>
    <xf numFmtId="0" fontId="6" fillId="0" borderId="0"/>
    <xf numFmtId="165" fontId="6" fillId="0" borderId="0" applyFont="0" applyFill="0" applyBorder="0" applyAlignment="0" applyProtection="0"/>
    <xf numFmtId="0" fontId="8" fillId="0" borderId="0"/>
    <xf numFmtId="0" fontId="10" fillId="0" borderId="0"/>
    <xf numFmtId="0" fontId="11" fillId="0" borderId="0"/>
    <xf numFmtId="0" fontId="11" fillId="0" borderId="0"/>
    <xf numFmtId="43" fontId="1" fillId="0" borderId="0" applyFont="0" applyFill="0" applyBorder="0" applyAlignment="0" applyProtection="0"/>
    <xf numFmtId="0" fontId="7" fillId="0" borderId="0"/>
    <xf numFmtId="0" fontId="14" fillId="0" borderId="0"/>
    <xf numFmtId="49" fontId="14" fillId="0" borderId="0">
      <alignment horizontal="right" vertical="top"/>
    </xf>
    <xf numFmtId="4" fontId="17" fillId="0" borderId="0">
      <alignment vertical="top"/>
      <protection hidden="1"/>
    </xf>
    <xf numFmtId="9" fontId="6" fillId="0" borderId="0" applyFont="0" applyFill="0" applyBorder="0" applyAlignment="0" applyProtection="0"/>
    <xf numFmtId="9" fontId="18" fillId="0" borderId="0" applyFont="0" applyFill="0" applyBorder="0" applyAlignment="0" applyProtection="0"/>
    <xf numFmtId="165" fontId="6" fillId="0" borderId="0" applyFont="0" applyFill="0" applyBorder="0" applyAlignment="0" applyProtection="0"/>
    <xf numFmtId="165" fontId="18" fillId="0" borderId="0" applyFont="0" applyFill="0" applyBorder="0" applyAlignment="0" applyProtection="0"/>
    <xf numFmtId="1" fontId="8" fillId="3" borderId="0">
      <alignment horizontal="center"/>
      <protection locked="0"/>
    </xf>
  </cellStyleXfs>
  <cellXfs count="135">
    <xf numFmtId="0" fontId="0" fillId="0" borderId="0" xfId="0"/>
    <xf numFmtId="4" fontId="0" fillId="0" borderId="0" xfId="0" applyNumberFormat="1" applyAlignment="1">
      <alignment horizontal="right" wrapText="1"/>
    </xf>
    <xf numFmtId="0" fontId="0" fillId="0" borderId="0" xfId="0" applyAlignment="1">
      <alignment wrapText="1"/>
    </xf>
    <xf numFmtId="0" fontId="0" fillId="0" borderId="0" xfId="0" applyAlignment="1">
      <alignment horizontal="left" wrapText="1"/>
    </xf>
    <xf numFmtId="0" fontId="0" fillId="0" borderId="0" xfId="0" applyAlignment="1">
      <alignment horizontal="right" wrapText="1"/>
    </xf>
    <xf numFmtId="3" fontId="0" fillId="0" borderId="0" xfId="0" applyNumberFormat="1" applyAlignment="1">
      <alignment horizontal="right" wrapText="1"/>
    </xf>
    <xf numFmtId="167" fontId="15" fillId="0" borderId="0" xfId="12" applyNumberFormat="1" applyFont="1" applyAlignment="1" applyProtection="1">
      <alignment horizontal="right" vertical="top" shrinkToFit="1"/>
      <protection locked="0"/>
    </xf>
    <xf numFmtId="0" fontId="0" fillId="0" borderId="4" xfId="0" applyBorder="1"/>
    <xf numFmtId="0" fontId="2" fillId="0" borderId="4" xfId="0" quotePrefix="1" applyFont="1" applyBorder="1"/>
    <xf numFmtId="0" fontId="2" fillId="0" borderId="4" xfId="0" applyFont="1" applyBorder="1"/>
    <xf numFmtId="49" fontId="5" fillId="0" borderId="5" xfId="0" applyNumberFormat="1" applyFont="1" applyBorder="1" applyAlignment="1">
      <alignment vertical="top"/>
    </xf>
    <xf numFmtId="49" fontId="5" fillId="0" borderId="0" xfId="0" applyNumberFormat="1" applyFont="1" applyAlignment="1">
      <alignment horizontal="right" vertical="top"/>
    </xf>
    <xf numFmtId="0" fontId="20" fillId="0" borderId="0" xfId="0" applyFont="1"/>
    <xf numFmtId="0" fontId="4" fillId="0" borderId="0" xfId="0" applyFont="1"/>
    <xf numFmtId="0" fontId="2" fillId="0" borderId="0" xfId="0" applyFont="1"/>
    <xf numFmtId="0" fontId="0" fillId="0" borderId="0" xfId="0" applyAlignment="1">
      <alignment horizontal="right"/>
    </xf>
    <xf numFmtId="0" fontId="2" fillId="0" borderId="0" xfId="0" quotePrefix="1" applyFont="1"/>
    <xf numFmtId="49" fontId="2" fillId="0" borderId="0" xfId="0" applyNumberFormat="1" applyFont="1" applyAlignment="1">
      <alignment horizontal="right"/>
    </xf>
    <xf numFmtId="0" fontId="0" fillId="0" borderId="0" xfId="0" applyAlignment="1">
      <alignment horizontal="left"/>
    </xf>
    <xf numFmtId="0" fontId="2" fillId="0" borderId="0" xfId="0" applyFont="1" applyAlignment="1">
      <alignment horizontal="left" vertical="center"/>
    </xf>
    <xf numFmtId="0" fontId="0" fillId="0" borderId="0" xfId="0" applyAlignment="1">
      <alignment vertical="center"/>
    </xf>
    <xf numFmtId="170" fontId="2" fillId="0" borderId="0" xfId="0" applyNumberFormat="1" applyFont="1" applyAlignment="1">
      <alignment horizontal="right" vertical="center"/>
    </xf>
    <xf numFmtId="0" fontId="2" fillId="0" borderId="9" xfId="0" applyFont="1" applyBorder="1" applyAlignment="1">
      <alignment horizontal="left" vertical="center"/>
    </xf>
    <xf numFmtId="170" fontId="2" fillId="0" borderId="11" xfId="0" applyNumberFormat="1" applyFont="1" applyBorder="1" applyAlignment="1">
      <alignment horizontal="right" vertical="center"/>
    </xf>
    <xf numFmtId="0" fontId="0" fillId="0" borderId="0" xfId="0" applyAlignment="1">
      <alignment horizontal="left" vertical="center"/>
    </xf>
    <xf numFmtId="0" fontId="2" fillId="0" borderId="0" xfId="0" applyFont="1" applyAlignment="1">
      <alignment horizontal="right"/>
    </xf>
    <xf numFmtId="0" fontId="2" fillId="0" borderId="10" xfId="0" applyFont="1" applyBorder="1" applyAlignment="1">
      <alignment vertical="center"/>
    </xf>
    <xf numFmtId="170" fontId="0" fillId="0" borderId="0" xfId="0" applyNumberFormat="1" applyAlignment="1">
      <alignment horizontal="right" vertical="center"/>
    </xf>
    <xf numFmtId="0" fontId="2" fillId="0" borderId="0" xfId="0" applyFont="1" applyAlignment="1">
      <alignment vertical="center"/>
    </xf>
    <xf numFmtId="170" fontId="2" fillId="0" borderId="0" xfId="0" applyNumberFormat="1" applyFont="1" applyAlignment="1">
      <alignment horizontal="right"/>
    </xf>
    <xf numFmtId="43" fontId="2" fillId="0" borderId="6" xfId="11" applyFont="1" applyBorder="1" applyAlignment="1">
      <alignment horizontal="right" vertical="center"/>
    </xf>
    <xf numFmtId="49" fontId="2" fillId="0" borderId="17" xfId="0" applyNumberFormat="1" applyFont="1" applyBorder="1" applyAlignment="1">
      <alignment horizontal="left" vertical="center"/>
    </xf>
    <xf numFmtId="43" fontId="2" fillId="0" borderId="18" xfId="11" applyFont="1" applyBorder="1" applyAlignment="1">
      <alignment horizontal="right" vertical="center"/>
    </xf>
    <xf numFmtId="43" fontId="2" fillId="0" borderId="7" xfId="11" applyFont="1" applyBorder="1" applyAlignment="1">
      <alignment horizontal="right" vertical="center"/>
    </xf>
    <xf numFmtId="43" fontId="2" fillId="0" borderId="8" xfId="11" applyFont="1" applyBorder="1" applyAlignment="1">
      <alignment horizontal="right" vertical="center"/>
    </xf>
    <xf numFmtId="0" fontId="2" fillId="0" borderId="12" xfId="0" applyFont="1" applyBorder="1" applyAlignment="1">
      <alignment horizontal="left" vertical="center"/>
    </xf>
    <xf numFmtId="0" fontId="2" fillId="0" borderId="13" xfId="0" applyFont="1" applyBorder="1" applyAlignment="1">
      <alignment vertical="center"/>
    </xf>
    <xf numFmtId="0" fontId="2" fillId="0" borderId="2" xfId="0" applyFont="1" applyBorder="1" applyAlignment="1">
      <alignment vertical="center"/>
    </xf>
    <xf numFmtId="0" fontId="2" fillId="0" borderId="1" xfId="0" applyFont="1" applyBorder="1" applyAlignment="1">
      <alignment vertical="center"/>
    </xf>
    <xf numFmtId="0" fontId="2" fillId="0" borderId="16" xfId="0" applyFont="1" applyBorder="1" applyAlignment="1">
      <alignment vertical="center"/>
    </xf>
    <xf numFmtId="49" fontId="2" fillId="0" borderId="14" xfId="0" applyNumberFormat="1" applyFont="1" applyBorder="1" applyAlignment="1">
      <alignment horizontal="left" vertical="center"/>
    </xf>
    <xf numFmtId="49" fontId="2" fillId="0" borderId="15" xfId="0" applyNumberFormat="1" applyFont="1" applyBorder="1" applyAlignment="1">
      <alignment horizontal="left" vertical="center"/>
    </xf>
    <xf numFmtId="166" fontId="8" fillId="0" borderId="0" xfId="11" applyNumberFormat="1" applyFont="1" applyFill="1" applyAlignment="1" applyProtection="1">
      <alignment horizontal="right"/>
    </xf>
    <xf numFmtId="166" fontId="9" fillId="0" borderId="2" xfId="11" applyNumberFormat="1" applyFont="1" applyFill="1" applyBorder="1" applyAlignment="1" applyProtection="1">
      <alignment horizontal="right"/>
    </xf>
    <xf numFmtId="4" fontId="0" fillId="0" borderId="0" xfId="0" applyNumberFormat="1" applyAlignment="1" applyProtection="1">
      <alignment horizontal="right" wrapText="1"/>
      <protection locked="0"/>
    </xf>
    <xf numFmtId="4" fontId="0" fillId="0" borderId="3" xfId="0" applyNumberFormat="1" applyBorder="1" applyAlignment="1" applyProtection="1">
      <alignment horizontal="right" wrapText="1"/>
      <protection locked="0"/>
    </xf>
    <xf numFmtId="4" fontId="5" fillId="0" borderId="2" xfId="0" applyNumberFormat="1" applyFont="1" applyBorder="1" applyAlignment="1" applyProtection="1">
      <alignment horizontal="right" wrapText="1"/>
      <protection locked="0"/>
    </xf>
    <xf numFmtId="4" fontId="3" fillId="0" borderId="1" xfId="0" applyNumberFormat="1" applyFont="1" applyBorder="1" applyAlignment="1" applyProtection="1">
      <alignment horizontal="right" vertical="center" wrapText="1"/>
      <protection locked="0"/>
    </xf>
    <xf numFmtId="0" fontId="0" fillId="0" borderId="0" xfId="0" applyProtection="1">
      <protection locked="0"/>
    </xf>
    <xf numFmtId="4" fontId="0" fillId="0" borderId="0" xfId="0" applyNumberFormat="1" applyAlignment="1" applyProtection="1">
      <alignment horizontal="right"/>
      <protection locked="0"/>
    </xf>
    <xf numFmtId="4" fontId="8" fillId="0" borderId="0" xfId="2" applyNumberFormat="1" applyFont="1" applyProtection="1">
      <protection locked="0"/>
    </xf>
    <xf numFmtId="4" fontId="8" fillId="0" borderId="2" xfId="2" applyNumberFormat="1" applyFont="1" applyBorder="1" applyProtection="1">
      <protection locked="0"/>
    </xf>
    <xf numFmtId="0" fontId="13" fillId="0" borderId="0" xfId="0" applyFont="1" applyAlignment="1" applyProtection="1">
      <alignment horizontal="right" vertical="top"/>
      <protection locked="0"/>
    </xf>
    <xf numFmtId="0" fontId="0" fillId="0" borderId="0" xfId="0" applyAlignment="1">
      <alignment vertical="top" wrapText="1"/>
    </xf>
    <xf numFmtId="2" fontId="0" fillId="0" borderId="0" xfId="0" applyNumberFormat="1" applyAlignment="1">
      <alignment horizontal="center" wrapText="1"/>
    </xf>
    <xf numFmtId="2" fontId="0" fillId="0" borderId="0" xfId="0" applyNumberFormat="1" applyAlignment="1">
      <alignment wrapText="1"/>
    </xf>
    <xf numFmtId="0" fontId="0" fillId="0" borderId="3" xfId="0" applyBorder="1" applyAlignment="1">
      <alignment vertical="top" wrapText="1"/>
    </xf>
    <xf numFmtId="4" fontId="0" fillId="0" borderId="3" xfId="0" applyNumberFormat="1" applyBorder="1" applyAlignment="1">
      <alignment horizontal="right" wrapText="1"/>
    </xf>
    <xf numFmtId="49" fontId="5" fillId="0" borderId="2" xfId="0" applyNumberFormat="1" applyFont="1" applyBorder="1" applyAlignment="1">
      <alignment vertical="top"/>
    </xf>
    <xf numFmtId="4" fontId="5" fillId="0" borderId="2" xfId="0" applyNumberFormat="1" applyFont="1" applyBorder="1" applyAlignment="1">
      <alignment horizontal="right" vertical="top"/>
    </xf>
    <xf numFmtId="0" fontId="3" fillId="0" borderId="1" xfId="0" applyFont="1" applyBorder="1" applyAlignment="1">
      <alignment horizontal="right" vertical="center" wrapText="1"/>
    </xf>
    <xf numFmtId="4" fontId="3" fillId="0" borderId="1" xfId="0" applyNumberFormat="1" applyFont="1" applyBorder="1" applyAlignment="1">
      <alignment horizontal="right" vertical="center" wrapText="1"/>
    </xf>
    <xf numFmtId="0" fontId="0" fillId="0" borderId="0" xfId="0" applyAlignment="1">
      <alignment vertical="top"/>
    </xf>
    <xf numFmtId="4" fontId="0" fillId="0" borderId="0" xfId="0" applyNumberFormat="1"/>
    <xf numFmtId="0" fontId="0" fillId="0" borderId="0" xfId="0" applyAlignment="1">
      <alignment horizontal="center"/>
    </xf>
    <xf numFmtId="2" fontId="0" fillId="0" borderId="0" xfId="0" applyNumberFormat="1"/>
    <xf numFmtId="49" fontId="4" fillId="0" borderId="0" xfId="0" quotePrefix="1" applyNumberFormat="1" applyFont="1" applyAlignment="1">
      <alignment horizontal="left"/>
    </xf>
    <xf numFmtId="0" fontId="0" fillId="0" borderId="0" xfId="0" applyAlignment="1">
      <alignment horizontal="right" vertical="top"/>
    </xf>
    <xf numFmtId="4" fontId="0" fillId="0" borderId="0" xfId="0" applyNumberFormat="1" applyAlignment="1">
      <alignment horizontal="right"/>
    </xf>
    <xf numFmtId="49" fontId="9" fillId="0" borderId="0" xfId="2" applyNumberFormat="1" applyFont="1" applyAlignment="1">
      <alignment horizontal="left" vertical="top"/>
    </xf>
    <xf numFmtId="49" fontId="8" fillId="0" borderId="0" xfId="2" applyNumberFormat="1" applyFont="1"/>
    <xf numFmtId="2" fontId="8" fillId="0" borderId="0" xfId="2" applyNumberFormat="1" applyFont="1"/>
    <xf numFmtId="49" fontId="8" fillId="0" borderId="0" xfId="0" applyNumberFormat="1" applyFont="1"/>
    <xf numFmtId="0" fontId="8" fillId="0" borderId="0" xfId="13" applyFont="1" applyAlignment="1">
      <alignment horizontal="right" vertical="top"/>
    </xf>
    <xf numFmtId="2" fontId="13" fillId="0" borderId="0" xfId="0" applyNumberFormat="1" applyFont="1" applyAlignment="1">
      <alignment horizontal="right" vertical="top"/>
    </xf>
    <xf numFmtId="4" fontId="12" fillId="0" borderId="0" xfId="0" applyNumberFormat="1" applyFont="1" applyAlignment="1">
      <alignment horizontal="right" vertical="top" wrapText="1"/>
    </xf>
    <xf numFmtId="0" fontId="13" fillId="0" borderId="0" xfId="0" applyFont="1" applyAlignment="1">
      <alignment horizontal="right" vertical="top"/>
    </xf>
    <xf numFmtId="0" fontId="23" fillId="0" borderId="0" xfId="0" quotePrefix="1" applyFont="1" applyAlignment="1">
      <alignment wrapText="1"/>
    </xf>
    <xf numFmtId="0" fontId="8" fillId="0" borderId="0" xfId="0" quotePrefix="1" applyFont="1" applyAlignment="1">
      <alignment wrapText="1"/>
    </xf>
    <xf numFmtId="2" fontId="22" fillId="0" borderId="0" xfId="0" applyNumberFormat="1" applyFont="1" applyAlignment="1">
      <alignment horizontal="left" vertical="top"/>
    </xf>
    <xf numFmtId="49" fontId="19" fillId="0" borderId="0" xfId="14" applyFont="1" applyAlignment="1">
      <alignment horizontal="left" vertical="top"/>
    </xf>
    <xf numFmtId="49" fontId="16" fillId="0" borderId="0" xfId="14" applyFont="1">
      <alignment horizontal="right" vertical="top"/>
    </xf>
    <xf numFmtId="2" fontId="16" fillId="0" borderId="0" xfId="14" applyNumberFormat="1" applyFont="1">
      <alignment horizontal="right" vertical="top"/>
    </xf>
    <xf numFmtId="167" fontId="15" fillId="0" borderId="0" xfId="12" applyNumberFormat="1" applyFont="1" applyAlignment="1">
      <alignment horizontal="right" vertical="top" shrinkToFit="1"/>
    </xf>
    <xf numFmtId="167" fontId="15" fillId="0" borderId="0" xfId="12" applyNumberFormat="1" applyFont="1" applyAlignment="1">
      <alignment horizontal="right" shrinkToFit="1"/>
    </xf>
    <xf numFmtId="49" fontId="8" fillId="0" borderId="0" xfId="0" quotePrefix="1" applyNumberFormat="1" applyFont="1" applyAlignment="1">
      <alignment vertical="top" wrapText="1"/>
    </xf>
    <xf numFmtId="169" fontId="8" fillId="0" borderId="0" xfId="2" applyNumberFormat="1" applyFont="1"/>
    <xf numFmtId="166" fontId="0" fillId="0" borderId="0" xfId="0" applyNumberFormat="1"/>
    <xf numFmtId="0" fontId="21" fillId="0" borderId="0" xfId="0" applyFont="1" applyAlignment="1">
      <alignment horizontal="center"/>
    </xf>
    <xf numFmtId="1" fontId="8" fillId="3" borderId="0" xfId="20">
      <alignment horizontal="center"/>
      <protection locked="0"/>
    </xf>
    <xf numFmtId="1" fontId="8" fillId="0" borderId="0" xfId="20" applyFill="1">
      <alignment horizontal="center"/>
      <protection locked="0"/>
    </xf>
    <xf numFmtId="1" fontId="8" fillId="0" borderId="0" xfId="0" applyNumberFormat="1" applyFont="1" applyAlignment="1">
      <alignment horizontal="center"/>
    </xf>
    <xf numFmtId="0" fontId="14" fillId="0" borderId="0" xfId="13"/>
    <xf numFmtId="0" fontId="0" fillId="0" borderId="3" xfId="0" applyBorder="1" applyAlignment="1">
      <alignment horizontal="left" wrapText="1"/>
    </xf>
    <xf numFmtId="0" fontId="0" fillId="0" borderId="3" xfId="0" applyBorder="1" applyAlignment="1">
      <alignment horizontal="right" wrapText="1"/>
    </xf>
    <xf numFmtId="3" fontId="0" fillId="0" borderId="3" xfId="0" applyNumberFormat="1" applyBorder="1" applyAlignment="1">
      <alignment horizontal="right" wrapText="1"/>
    </xf>
    <xf numFmtId="0" fontId="5" fillId="0" borderId="2" xfId="0" applyFont="1" applyBorder="1" applyAlignment="1">
      <alignment horizontal="left" wrapText="1"/>
    </xf>
    <xf numFmtId="0" fontId="5" fillId="0" borderId="2" xfId="0" applyFont="1" applyBorder="1" applyAlignment="1">
      <alignment horizontal="right" wrapText="1"/>
    </xf>
    <xf numFmtId="3" fontId="5" fillId="0" borderId="2" xfId="0" applyNumberFormat="1" applyFont="1" applyBorder="1" applyAlignment="1">
      <alignment horizontal="right" wrapText="1"/>
    </xf>
    <xf numFmtId="0" fontId="3" fillId="0" borderId="1" xfId="0" applyFont="1" applyBorder="1" applyAlignment="1">
      <alignment horizontal="center" vertical="center" wrapText="1"/>
    </xf>
    <xf numFmtId="3" fontId="3" fillId="0" borderId="1" xfId="0" applyNumberFormat="1" applyFont="1" applyBorder="1" applyAlignment="1">
      <alignment horizontal="right" vertical="center" wrapText="1"/>
    </xf>
    <xf numFmtId="0" fontId="2" fillId="0" borderId="0" xfId="0" applyFont="1" applyAlignment="1">
      <alignment horizontal="left" wrapText="1"/>
    </xf>
    <xf numFmtId="3" fontId="0" fillId="0" borderId="0" xfId="0" applyNumberFormat="1" applyAlignment="1">
      <alignment horizontal="right"/>
    </xf>
    <xf numFmtId="49" fontId="8" fillId="0" borderId="0" xfId="2" quotePrefix="1" applyNumberFormat="1" applyFont="1" applyAlignment="1">
      <alignment vertical="top"/>
    </xf>
    <xf numFmtId="49" fontId="8" fillId="0" borderId="0" xfId="2" applyNumberFormat="1" applyFont="1" applyAlignment="1">
      <alignment vertical="top"/>
    </xf>
    <xf numFmtId="49" fontId="26" fillId="0" borderId="0" xfId="2" applyNumberFormat="1" applyFont="1" applyAlignment="1">
      <alignment vertical="top"/>
    </xf>
    <xf numFmtId="49" fontId="9" fillId="0" borderId="0" xfId="2" applyNumberFormat="1" applyFont="1" applyAlignment="1">
      <alignment vertical="top" wrapText="1"/>
    </xf>
    <xf numFmtId="1" fontId="9" fillId="0" borderId="0" xfId="2" applyNumberFormat="1" applyFont="1" applyAlignment="1">
      <alignment horizontal="left" vertical="top"/>
    </xf>
    <xf numFmtId="0" fontId="8" fillId="0" borderId="0" xfId="2" applyFont="1" applyAlignment="1">
      <alignment vertical="top"/>
    </xf>
    <xf numFmtId="49" fontId="8" fillId="0" borderId="0" xfId="0" applyNumberFormat="1" applyFont="1" applyAlignment="1">
      <alignment vertical="top" wrapText="1"/>
    </xf>
    <xf numFmtId="0" fontId="8" fillId="0" borderId="0" xfId="0" quotePrefix="1" applyFont="1" applyAlignment="1">
      <alignment horizontal="left" wrapText="1"/>
    </xf>
    <xf numFmtId="0" fontId="0" fillId="0" borderId="0" xfId="0" quotePrefix="1" applyAlignment="1">
      <alignment horizontal="left" wrapText="1"/>
    </xf>
    <xf numFmtId="4" fontId="8" fillId="0" borderId="0" xfId="0" applyNumberFormat="1" applyFont="1" applyAlignment="1">
      <alignment horizontal="right"/>
    </xf>
    <xf numFmtId="49" fontId="9" fillId="0" borderId="2" xfId="2" applyNumberFormat="1" applyFont="1" applyBorder="1" applyAlignment="1">
      <alignment vertical="top" wrapText="1"/>
    </xf>
    <xf numFmtId="1" fontId="9" fillId="0" borderId="2" xfId="2" applyNumberFormat="1" applyFont="1" applyBorder="1" applyAlignment="1">
      <alignment horizontal="left" vertical="top"/>
    </xf>
    <xf numFmtId="0" fontId="8" fillId="0" borderId="2" xfId="2" applyFont="1" applyBorder="1" applyAlignment="1">
      <alignment vertical="top"/>
    </xf>
    <xf numFmtId="168" fontId="8" fillId="0" borderId="0" xfId="0" applyNumberFormat="1" applyFont="1" applyAlignment="1">
      <alignment horizontal="center"/>
    </xf>
    <xf numFmtId="49" fontId="9" fillId="0" borderId="0" xfId="2" applyNumberFormat="1" applyFont="1" applyAlignment="1">
      <alignment vertical="top"/>
    </xf>
    <xf numFmtId="49" fontId="21" fillId="0" borderId="0" xfId="0" quotePrefix="1" applyNumberFormat="1" applyFont="1" applyAlignment="1">
      <alignment vertical="top" wrapText="1"/>
    </xf>
    <xf numFmtId="49" fontId="8" fillId="0" borderId="0" xfId="0" quotePrefix="1" applyNumberFormat="1" applyFont="1" applyAlignment="1">
      <alignment vertical="top"/>
    </xf>
    <xf numFmtId="49" fontId="15" fillId="0" borderId="0" xfId="12" applyNumberFormat="1" applyFont="1" applyAlignment="1">
      <alignment horizontal="right" vertical="top"/>
    </xf>
    <xf numFmtId="2" fontId="15" fillId="0" borderId="0" xfId="12" applyNumberFormat="1" applyFont="1" applyAlignment="1">
      <alignment horizontal="right" vertical="top" shrinkToFit="1"/>
    </xf>
    <xf numFmtId="0" fontId="24" fillId="0" borderId="0" xfId="0" applyFont="1" applyAlignment="1">
      <alignment horizontal="justify" vertical="center"/>
    </xf>
    <xf numFmtId="49" fontId="11" fillId="0" borderId="0" xfId="0" quotePrefix="1" applyNumberFormat="1" applyFont="1" applyAlignment="1">
      <alignment vertical="top" wrapText="1"/>
    </xf>
    <xf numFmtId="2" fontId="9" fillId="0" borderId="2" xfId="2" applyNumberFormat="1" applyFont="1" applyBorder="1" applyAlignment="1">
      <alignment vertical="top" wrapText="1"/>
    </xf>
    <xf numFmtId="0" fontId="9" fillId="0" borderId="2" xfId="2" applyFont="1" applyBorder="1" applyAlignment="1">
      <alignment vertical="top" wrapText="1"/>
    </xf>
    <xf numFmtId="0" fontId="14" fillId="0" borderId="0" xfId="13" quotePrefix="1"/>
    <xf numFmtId="49" fontId="8" fillId="0" borderId="0" xfId="2" quotePrefix="1" applyNumberFormat="1" applyFont="1" applyAlignment="1">
      <alignment vertical="top" wrapText="1"/>
    </xf>
    <xf numFmtId="4" fontId="0" fillId="0" borderId="0" xfId="1" applyFont="1" applyFill="1">
      <alignment horizontal="right" wrapText="1"/>
      <protection locked="0"/>
    </xf>
    <xf numFmtId="4" fontId="0" fillId="2" borderId="0" xfId="1" applyFont="1">
      <alignment horizontal="right" wrapText="1"/>
      <protection locked="0"/>
    </xf>
    <xf numFmtId="4" fontId="8" fillId="2" borderId="0" xfId="1" applyFont="1">
      <alignment horizontal="right" wrapText="1"/>
      <protection locked="0"/>
    </xf>
    <xf numFmtId="4" fontId="1" fillId="0" borderId="0" xfId="1" applyFill="1">
      <alignment horizontal="right" wrapText="1"/>
      <protection locked="0"/>
    </xf>
    <xf numFmtId="4" fontId="1" fillId="2" borderId="0" xfId="1">
      <alignment horizontal="right" wrapText="1"/>
      <protection locked="0"/>
    </xf>
    <xf numFmtId="0" fontId="14" fillId="0" borderId="0" xfId="13" applyProtection="1">
      <protection locked="0"/>
    </xf>
    <xf numFmtId="4" fontId="0" fillId="0" borderId="0" xfId="1" applyFont="1" applyFill="1" applyAlignment="1">
      <alignment horizontal="right"/>
      <protection locked="0"/>
    </xf>
  </cellXfs>
  <cellStyles count="21">
    <cellStyle name="CENA" xfId="1" xr:uid="{00000000-0005-0000-0000-000000000000}"/>
    <cellStyle name="Comma" xfId="11" builtinId="3"/>
    <cellStyle name="KOLIČINA" xfId="20" xr:uid="{873E53F6-327F-4822-A8EC-275114A92CEB}"/>
    <cellStyle name="Navadno 11" xfId="5" xr:uid="{97BA3DBF-545F-4AFB-83AC-8BA9CCED5BEB}"/>
    <cellStyle name="Navadno 2" xfId="2" xr:uid="{F08FBC00-5D08-480C-89BF-3E652D000D51}"/>
    <cellStyle name="Navadno 2 10" xfId="7" xr:uid="{7838991E-C476-4921-9B71-E89970CA9E82}"/>
    <cellStyle name="Navadno 2 2" xfId="4" xr:uid="{C196DE2C-1AFB-457C-A156-7C14A40A9A72}"/>
    <cellStyle name="Navadno 3" xfId="10" xr:uid="{48B17F81-B545-412A-BFF3-D59CD32B6629}"/>
    <cellStyle name="Navadno 4" xfId="9" xr:uid="{071B5237-D6CB-46F5-9997-795C8AC68515}"/>
    <cellStyle name="Navadno 5" xfId="8" xr:uid="{E89C16EE-D27F-48A3-A2CD-A9B20DEDFFDB}"/>
    <cellStyle name="Navadno 6" xfId="13" xr:uid="{82450D1B-F868-46AC-B59A-DF3835BCCA9F}"/>
    <cellStyle name="Navadno_08130-A0-PZR-4-GEN INKUBATOR_ver1_delovna" xfId="14" xr:uid="{A344BC43-DDB7-4BB8-8A3F-3BAB9065BA74}"/>
    <cellStyle name="Normal" xfId="0" builtinId="0"/>
    <cellStyle name="Odstotek 2 2" xfId="17" xr:uid="{C026BCB4-691A-4F5B-97C5-226876CC8C58}"/>
    <cellStyle name="Odstotek 3" xfId="16" xr:uid="{BB7680FF-A5CC-415F-A5AE-1FB08FA9E9E7}"/>
    <cellStyle name="Pomoc" xfId="15" xr:uid="{0EB208FB-553C-4AF0-9D4F-E9C52E715378}"/>
    <cellStyle name="Slog 1" xfId="12" xr:uid="{FA790538-89C6-4577-9ED8-0A53603892F4}"/>
    <cellStyle name="Valuta 2" xfId="3" xr:uid="{B025E4F0-55DD-4EE4-8514-63F80480B6D4}"/>
    <cellStyle name="Vejica 2" xfId="6" xr:uid="{BB8F5655-FD70-46B2-86D5-B57CA0C24B0B}"/>
    <cellStyle name="Vejica 2 2" xfId="18" xr:uid="{BF24BA01-6F80-4232-A1A2-7550DE869222}"/>
    <cellStyle name="Vejica 2 3" xfId="19" xr:uid="{D2518246-21EA-4A3D-9A6B-4A5CD38C8E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1384300</xdr:colOff>
      <xdr:row>2</xdr:row>
      <xdr:rowOff>131445</xdr:rowOff>
    </xdr:to>
    <xdr:pic>
      <xdr:nvPicPr>
        <xdr:cNvPr id="2" name="Slika 1">
          <a:extLst>
            <a:ext uri="{FF2B5EF4-FFF2-40B4-BE49-F238E27FC236}">
              <a16:creationId xmlns:a16="http://schemas.microsoft.com/office/drawing/2014/main" id="{73A3E92F-5CA8-49DA-A85A-300EF24CAF3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783590</xdr:colOff>
      <xdr:row>2</xdr:row>
      <xdr:rowOff>133985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D4F91-2573-469C-8A6E-F454FFF30341}">
  <dimension ref="A1:F34"/>
  <sheetViews>
    <sheetView view="pageBreakPreview" zoomScaleNormal="100" zoomScaleSheetLayoutView="100" workbookViewId="0">
      <pane ySplit="4" topLeftCell="A5" activePane="bottomLeft" state="frozen"/>
      <selection activeCell="A14" sqref="A14:F14"/>
      <selection pane="bottomLeft" activeCell="F23" sqref="F23"/>
    </sheetView>
  </sheetViews>
  <sheetFormatPr defaultRowHeight="13.2"/>
  <cols>
    <col min="1" max="1" width="6.6640625" customWidth="1"/>
    <col min="2" max="2" width="31.6640625" customWidth="1"/>
    <col min="3" max="3" width="13.6640625" customWidth="1"/>
    <col min="4" max="4" width="7.6640625" customWidth="1"/>
    <col min="5" max="5" width="4.6640625" customWidth="1"/>
    <col min="6" max="6" width="21.6640625" customWidth="1"/>
  </cols>
  <sheetData>
    <row r="1" spans="1:6" s="2" customFormat="1">
      <c r="A1" s="4"/>
      <c r="B1" s="3"/>
      <c r="C1" s="4"/>
      <c r="D1" s="5"/>
      <c r="E1" s="1"/>
      <c r="F1" s="1"/>
    </row>
    <row r="2" spans="1:6" s="2" customFormat="1">
      <c r="A2" s="4"/>
      <c r="B2" s="3"/>
      <c r="C2" s="4"/>
      <c r="D2" s="5"/>
      <c r="E2" s="1"/>
      <c r="F2" s="1"/>
    </row>
    <row r="3" spans="1:6" s="2" customFormat="1">
      <c r="A3" s="7"/>
      <c r="B3" s="8"/>
      <c r="C3" s="9"/>
      <c r="D3" s="7"/>
      <c r="E3" s="7"/>
      <c r="F3" s="7"/>
    </row>
    <row r="4" spans="1:6" s="2" customFormat="1">
      <c r="A4" s="10" t="s">
        <v>10</v>
      </c>
      <c r="B4" s="3"/>
      <c r="C4" s="4"/>
      <c r="D4" s="5"/>
      <c r="E4" s="1"/>
      <c r="F4" s="11" t="s">
        <v>9</v>
      </c>
    </row>
    <row r="6" spans="1:6" ht="17.399999999999999">
      <c r="A6" s="12" t="s">
        <v>80</v>
      </c>
      <c r="B6" s="13"/>
    </row>
    <row r="7" spans="1:6">
      <c r="B7" s="14"/>
      <c r="F7" s="15"/>
    </row>
    <row r="8" spans="1:6">
      <c r="B8" s="14"/>
      <c r="F8" s="15"/>
    </row>
    <row r="9" spans="1:6">
      <c r="B9" s="14"/>
      <c r="C9" s="14" t="s">
        <v>70</v>
      </c>
    </row>
    <row r="10" spans="1:6">
      <c r="A10" s="7" t="s">
        <v>71</v>
      </c>
      <c r="B10" s="8"/>
      <c r="C10" s="9" t="s">
        <v>72</v>
      </c>
      <c r="D10" s="7"/>
      <c r="E10" s="7"/>
      <c r="F10" s="7"/>
    </row>
    <row r="11" spans="1:6">
      <c r="B11" s="16"/>
      <c r="C11" s="14"/>
    </row>
    <row r="12" spans="1:6">
      <c r="A12" s="7" t="s">
        <v>73</v>
      </c>
      <c r="B12" s="8"/>
      <c r="C12" s="9" t="s">
        <v>74</v>
      </c>
      <c r="D12" s="7"/>
      <c r="E12" s="7"/>
      <c r="F12" s="7"/>
    </row>
    <row r="13" spans="1:6">
      <c r="B13" s="16"/>
      <c r="C13" s="14"/>
    </row>
    <row r="14" spans="1:6">
      <c r="A14" s="7" t="s">
        <v>75</v>
      </c>
      <c r="B14" s="8"/>
      <c r="C14" s="9" t="s">
        <v>82</v>
      </c>
      <c r="D14" s="7"/>
      <c r="E14" s="7"/>
      <c r="F14" s="7"/>
    </row>
    <row r="15" spans="1:6">
      <c r="B15" s="16"/>
      <c r="C15" s="14"/>
    </row>
    <row r="16" spans="1:6">
      <c r="A16" s="7" t="s">
        <v>76</v>
      </c>
      <c r="B16" s="8"/>
      <c r="C16" s="9" t="s">
        <v>109</v>
      </c>
      <c r="D16" s="7"/>
      <c r="E16" s="7"/>
      <c r="F16" s="7"/>
    </row>
    <row r="17" spans="1:6">
      <c r="B17" s="16"/>
      <c r="C17" s="14"/>
    </row>
    <row r="18" spans="1:6">
      <c r="B18" s="16"/>
      <c r="C18" s="14"/>
    </row>
    <row r="19" spans="1:6">
      <c r="B19" s="14"/>
    </row>
    <row r="20" spans="1:6">
      <c r="A20" s="7" t="s">
        <v>77</v>
      </c>
      <c r="B20" s="8"/>
      <c r="C20" s="9" t="s">
        <v>81</v>
      </c>
      <c r="D20" s="7"/>
      <c r="E20" s="7"/>
      <c r="F20" s="7"/>
    </row>
    <row r="21" spans="1:6">
      <c r="B21" s="16"/>
      <c r="C21" s="14"/>
    </row>
    <row r="22" spans="1:6" ht="13.8" thickBot="1"/>
    <row r="23" spans="1:6">
      <c r="A23" s="25" t="s">
        <v>17</v>
      </c>
      <c r="B23" s="35" t="str">
        <f>'21_Popis'!B15</f>
        <v>OBMOČJE SONČNE ELEKTRARNE</v>
      </c>
      <c r="C23" s="36"/>
      <c r="D23" s="36"/>
      <c r="E23" s="36"/>
      <c r="F23" s="30">
        <f>'21_Popis'!F45</f>
        <v>0</v>
      </c>
    </row>
    <row r="24" spans="1:6">
      <c r="A24" s="17" t="s">
        <v>14</v>
      </c>
      <c r="B24" s="31" t="str">
        <f>'21_Popis'!B47</f>
        <v>SN KABELSKA KANALIZACIJA  IN PREDPRIPRAVA ZA TP</v>
      </c>
      <c r="C24" s="37"/>
      <c r="D24" s="37"/>
      <c r="E24" s="37"/>
      <c r="F24" s="32">
        <f>'21_Popis'!F87</f>
        <v>0</v>
      </c>
    </row>
    <row r="25" spans="1:6">
      <c r="A25" s="25" t="s">
        <v>15</v>
      </c>
      <c r="B25" s="40" t="str">
        <f>'21_Popis'!B89</f>
        <v>DC, AC, OPTIKA - KABELSKA KANALIZACIJA</v>
      </c>
      <c r="C25" s="38"/>
      <c r="D25" s="38"/>
      <c r="E25" s="38"/>
      <c r="F25" s="33">
        <f>'21_Popis'!F99</f>
        <v>0</v>
      </c>
    </row>
    <row r="26" spans="1:6">
      <c r="A26" s="25" t="s">
        <v>16</v>
      </c>
      <c r="B26" s="40" t="str">
        <f>'21_Popis'!B101</f>
        <v>NOSILNA KONSTRUKCIJA FOTOVOLTAIČNIH MODULOV</v>
      </c>
      <c r="C26" s="38"/>
      <c r="D26" s="38"/>
      <c r="E26" s="38"/>
      <c r="F26" s="33">
        <f>'21_Popis'!F128</f>
        <v>0</v>
      </c>
    </row>
    <row r="27" spans="1:6" ht="13.8" thickBot="1">
      <c r="A27" s="25" t="s">
        <v>59</v>
      </c>
      <c r="B27" s="41" t="str">
        <f>'21_Popis'!B131</f>
        <v>SPLOŠNO</v>
      </c>
      <c r="C27" s="39"/>
      <c r="D27" s="39"/>
      <c r="E27" s="39"/>
      <c r="F27" s="34">
        <f>'21_Popis'!F153</f>
        <v>0</v>
      </c>
    </row>
    <row r="28" spans="1:6" ht="13.8" thickBot="1">
      <c r="A28" s="18"/>
      <c r="B28" s="19"/>
      <c r="C28" s="20"/>
      <c r="D28" s="20"/>
      <c r="E28" s="20"/>
      <c r="F28" s="21"/>
    </row>
    <row r="29" spans="1:6" ht="13.8" thickBot="1">
      <c r="B29" s="22" t="s">
        <v>78</v>
      </c>
      <c r="C29" s="26"/>
      <c r="D29" s="26"/>
      <c r="E29" s="26"/>
      <c r="F29" s="23">
        <f>SUM(F23:F28)</f>
        <v>0</v>
      </c>
    </row>
    <row r="30" spans="1:6">
      <c r="B30" s="24" t="s">
        <v>79</v>
      </c>
      <c r="C30" s="20"/>
      <c r="D30" s="20"/>
      <c r="E30" s="20"/>
      <c r="F30" s="27"/>
    </row>
    <row r="31" spans="1:6">
      <c r="B31" s="19"/>
      <c r="C31" s="28"/>
      <c r="D31" s="28"/>
      <c r="E31" s="28"/>
      <c r="F31" s="21"/>
    </row>
    <row r="32" spans="1:6">
      <c r="B32" s="20"/>
      <c r="C32" s="20"/>
      <c r="D32" s="20"/>
      <c r="E32" s="20"/>
      <c r="F32" s="21"/>
    </row>
    <row r="33" spans="6:6">
      <c r="F33" s="29"/>
    </row>
    <row r="34" spans="6:6">
      <c r="F34" s="29"/>
    </row>
  </sheetData>
  <sheetProtection algorithmName="SHA-512" hashValue="yJZYAxRDyslszOhA/vIMQiq7V/kYkkIs+PEFBrjfJT72Ru/z1wyoOk8JLv4V6XrHVfIo/N3HdPv2qjlJoyrn3Q==" saltValue="SXPVBcg2lBFnHk7yYHJy5g==" spinCount="100000" sheet="1" selectLockedCells="1"/>
  <pageMargins left="0.98425196850393704" right="0.59055118110236227" top="0.59055118110236227" bottom="1.3779527559055118" header="0" footer="0.51181102362204722"/>
  <pageSetup paperSize="9" orientation="portrait" r:id="rId1"/>
  <headerFooter>
    <oddFooter xml:space="preserve">&amp;L&amp;8TEB - MFE TEB 4
Rev_0&amp;C&amp;8____________________________________________________________________________________________________________&amp;10
&amp;R&amp;"Arial,Krepko"&amp;18PZI - 2/1&amp;"Arial,Navadno"&amp;8
Št. projekta: 21014-00
Stran: &amp;P/&amp;N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154"/>
  <sheetViews>
    <sheetView tabSelected="1" zoomScale="85" zoomScaleNormal="85" zoomScaleSheetLayoutView="130" workbookViewId="0">
      <pane ySplit="5" topLeftCell="A15" activePane="bottomLeft" state="frozen"/>
      <selection activeCell="B6" sqref="B6"/>
      <selection pane="bottomLeft" activeCell="E28" sqref="E28"/>
    </sheetView>
  </sheetViews>
  <sheetFormatPr defaultColWidth="9.109375" defaultRowHeight="13.2"/>
  <cols>
    <col min="1" max="1" width="6.6640625" style="62" customWidth="1"/>
    <col min="2" max="2" width="41.6640625" style="2" customWidth="1"/>
    <col min="3" max="3" width="4.6640625" customWidth="1"/>
    <col min="4" max="4" width="7.6640625" customWidth="1"/>
    <col min="5" max="5" width="12.6640625" style="48" customWidth="1"/>
    <col min="6" max="6" width="12.6640625" style="63" customWidth="1"/>
    <col min="7" max="7" width="9.109375" style="64"/>
    <col min="8" max="8" width="9.6640625" bestFit="1" customWidth="1"/>
    <col min="9" max="17" width="9.109375" style="65"/>
  </cols>
  <sheetData>
    <row r="1" spans="1:255" s="2" customFormat="1">
      <c r="A1" s="53"/>
      <c r="B1" s="3"/>
      <c r="C1" s="4"/>
      <c r="D1" s="5"/>
      <c r="E1" s="44"/>
      <c r="F1" s="1"/>
      <c r="G1" s="54"/>
      <c r="I1" s="55"/>
      <c r="J1" s="55"/>
      <c r="K1" s="55"/>
      <c r="L1" s="55"/>
      <c r="M1" s="55"/>
      <c r="N1" s="55"/>
      <c r="O1" s="55"/>
      <c r="P1" s="55"/>
      <c r="Q1" s="55"/>
    </row>
    <row r="2" spans="1:255" s="2" customFormat="1">
      <c r="A2" s="53"/>
      <c r="B2" s="3"/>
      <c r="C2" s="4"/>
      <c r="D2" s="5"/>
      <c r="E2" s="44"/>
      <c r="F2" s="1"/>
      <c r="G2" s="54"/>
      <c r="I2" s="55"/>
      <c r="J2" s="55"/>
      <c r="K2" s="55"/>
      <c r="L2" s="55"/>
      <c r="M2" s="55"/>
      <c r="N2" s="55"/>
      <c r="O2" s="55"/>
      <c r="P2" s="55"/>
      <c r="Q2" s="55"/>
    </row>
    <row r="3" spans="1:255" s="2" customFormat="1">
      <c r="A3" s="56"/>
      <c r="B3" s="93"/>
      <c r="C3" s="94"/>
      <c r="D3" s="95"/>
      <c r="E3" s="45"/>
      <c r="F3" s="57"/>
      <c r="G3" s="54"/>
      <c r="I3" s="55"/>
      <c r="J3" s="55"/>
      <c r="K3" s="55"/>
      <c r="L3" s="55"/>
      <c r="M3" s="55"/>
      <c r="N3" s="55"/>
      <c r="O3" s="55"/>
      <c r="P3" s="55"/>
      <c r="Q3" s="55"/>
    </row>
    <row r="4" spans="1:255" s="2" customFormat="1">
      <c r="A4" s="58" t="s">
        <v>10</v>
      </c>
      <c r="B4" s="96"/>
      <c r="C4" s="97"/>
      <c r="D4" s="98"/>
      <c r="E4" s="46"/>
      <c r="F4" s="59" t="s">
        <v>9</v>
      </c>
      <c r="G4" s="54"/>
      <c r="I4" s="55"/>
      <c r="J4" s="55"/>
      <c r="K4" s="55"/>
      <c r="L4" s="55"/>
      <c r="M4" s="55"/>
      <c r="N4" s="55"/>
      <c r="O4" s="55"/>
      <c r="P4" s="55"/>
      <c r="Q4" s="55"/>
    </row>
    <row r="5" spans="1:255" s="2" customFormat="1">
      <c r="A5" s="60" t="s">
        <v>0</v>
      </c>
      <c r="B5" s="99" t="s">
        <v>1</v>
      </c>
      <c r="C5" s="60" t="s">
        <v>2</v>
      </c>
      <c r="D5" s="100" t="s">
        <v>3</v>
      </c>
      <c r="E5" s="47" t="s">
        <v>4</v>
      </c>
      <c r="F5" s="61" t="s">
        <v>5</v>
      </c>
      <c r="G5" s="54"/>
      <c r="I5" s="55"/>
      <c r="J5" s="55"/>
      <c r="K5" s="55"/>
      <c r="L5" s="55"/>
      <c r="M5" s="55"/>
      <c r="N5" s="55"/>
      <c r="O5" s="55"/>
      <c r="P5" s="55"/>
      <c r="Q5" s="55"/>
    </row>
    <row r="7" spans="1:255" ht="13.8">
      <c r="A7" s="66" t="s">
        <v>83</v>
      </c>
      <c r="B7" s="13" t="s">
        <v>84</v>
      </c>
    </row>
    <row r="9" spans="1:255">
      <c r="A9" s="67"/>
      <c r="B9" s="101" t="s">
        <v>11</v>
      </c>
      <c r="C9" s="15"/>
      <c r="D9" s="102"/>
      <c r="E9" s="49"/>
      <c r="F9" s="68"/>
    </row>
    <row r="10" spans="1:255">
      <c r="A10" s="67"/>
      <c r="B10" s="103" t="s">
        <v>13</v>
      </c>
      <c r="C10" s="15"/>
      <c r="D10" s="102"/>
      <c r="E10" s="49"/>
      <c r="F10" s="68"/>
    </row>
    <row r="11" spans="1:255">
      <c r="A11" s="67"/>
      <c r="B11" s="104" t="s">
        <v>12</v>
      </c>
      <c r="C11" s="15"/>
      <c r="D11" s="102"/>
      <c r="E11" s="49"/>
      <c r="F11" s="68"/>
    </row>
    <row r="12" spans="1:255">
      <c r="A12" s="67"/>
      <c r="B12" s="104" t="s">
        <v>92</v>
      </c>
      <c r="C12" s="15"/>
      <c r="D12" s="102"/>
      <c r="E12" s="49"/>
      <c r="F12" s="68"/>
    </row>
    <row r="13" spans="1:255">
      <c r="A13" s="67"/>
      <c r="B13" s="105" t="s">
        <v>112</v>
      </c>
      <c r="C13" s="15"/>
      <c r="D13" s="102"/>
      <c r="E13" s="49"/>
      <c r="F13" s="68"/>
    </row>
    <row r="14" spans="1:255">
      <c r="A14" s="67"/>
      <c r="B14" s="105"/>
      <c r="C14" s="15"/>
      <c r="D14" s="102"/>
      <c r="E14" s="49"/>
      <c r="F14" s="68"/>
    </row>
    <row r="15" spans="1:255" s="72" customFormat="1">
      <c r="A15" s="69" t="s">
        <v>17</v>
      </c>
      <c r="B15" s="106" t="s">
        <v>41</v>
      </c>
      <c r="C15" s="107"/>
      <c r="D15" s="108"/>
      <c r="E15" s="50"/>
      <c r="F15" s="42"/>
      <c r="G15" s="70"/>
      <c r="H15" s="70"/>
      <c r="I15" s="71"/>
      <c r="J15" s="71"/>
      <c r="K15" s="71"/>
      <c r="L15" s="71"/>
      <c r="M15" s="71"/>
      <c r="N15" s="71"/>
      <c r="O15" s="71"/>
      <c r="P15" s="71"/>
      <c r="Q15" s="71"/>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row>
    <row r="16" spans="1:255" s="76" customFormat="1">
      <c r="A16" s="73"/>
      <c r="B16" s="109"/>
      <c r="C16" s="91"/>
      <c r="D16" s="91"/>
      <c r="E16" s="128"/>
      <c r="F16" s="42"/>
      <c r="G16" s="74"/>
      <c r="H16" s="75"/>
      <c r="I16" s="74"/>
      <c r="J16" s="74"/>
      <c r="K16" s="74"/>
      <c r="L16" s="74"/>
      <c r="M16" s="74"/>
      <c r="N16" s="74"/>
      <c r="O16" s="74"/>
      <c r="P16" s="74"/>
      <c r="Q16" s="74"/>
    </row>
    <row r="17" spans="1:255" s="72" customFormat="1">
      <c r="A17" s="69"/>
      <c r="B17" s="106" t="s">
        <v>23</v>
      </c>
      <c r="C17" s="107"/>
      <c r="D17" s="108"/>
      <c r="E17" s="50"/>
      <c r="F17" s="42"/>
      <c r="G17" s="70"/>
      <c r="H17" s="70"/>
      <c r="I17" s="71"/>
      <c r="J17" s="71"/>
      <c r="K17" s="71"/>
      <c r="L17" s="71"/>
      <c r="M17" s="71"/>
      <c r="N17" s="71"/>
      <c r="O17" s="71"/>
      <c r="P17" s="71"/>
      <c r="Q17" s="71"/>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row>
    <row r="18" spans="1:255" s="76" customFormat="1">
      <c r="A18" s="73"/>
      <c r="B18" s="109"/>
      <c r="C18" s="91"/>
      <c r="D18" s="91"/>
      <c r="E18" s="128"/>
      <c r="F18" s="42"/>
      <c r="G18" s="74"/>
      <c r="H18" s="75"/>
      <c r="I18" s="74"/>
      <c r="J18" s="74"/>
      <c r="K18" s="74"/>
      <c r="L18" s="74"/>
      <c r="M18" s="74"/>
      <c r="N18" s="74"/>
      <c r="O18" s="74"/>
      <c r="P18" s="74"/>
      <c r="Q18" s="74"/>
    </row>
    <row r="19" spans="1:255" s="76" customFormat="1">
      <c r="A19" s="73">
        <f>IF(B18="",MAX($A18:A$18)+1,"")</f>
        <v>1</v>
      </c>
      <c r="B19" s="109" t="s">
        <v>18</v>
      </c>
      <c r="C19" s="91"/>
      <c r="D19" s="91"/>
      <c r="E19" s="128"/>
      <c r="F19" s="42"/>
      <c r="G19" s="74"/>
      <c r="H19" s="75"/>
      <c r="I19" s="74"/>
      <c r="J19" s="74"/>
      <c r="K19" s="74"/>
      <c r="L19" s="74"/>
      <c r="M19" s="74"/>
      <c r="N19" s="74"/>
      <c r="O19" s="74"/>
      <c r="P19" s="74"/>
      <c r="Q19" s="74"/>
    </row>
    <row r="20" spans="1:255" s="76" customFormat="1">
      <c r="A20" s="73" t="str">
        <f>IF(B19="",MAX($A$18:A19)+1,"")</f>
        <v/>
      </c>
      <c r="B20" s="109" t="s">
        <v>19</v>
      </c>
      <c r="C20" s="91" t="s">
        <v>7</v>
      </c>
      <c r="D20" s="91">
        <v>1</v>
      </c>
      <c r="E20" s="129"/>
      <c r="F20" s="42">
        <f>+E20*D20</f>
        <v>0</v>
      </c>
      <c r="G20" s="74"/>
      <c r="H20" s="75"/>
      <c r="I20" s="74"/>
      <c r="J20" s="74"/>
      <c r="K20" s="74"/>
      <c r="L20" s="74"/>
      <c r="M20" s="74"/>
      <c r="N20" s="74"/>
      <c r="O20" s="74"/>
      <c r="P20" s="74"/>
      <c r="Q20" s="74"/>
    </row>
    <row r="21" spans="1:255" s="76" customFormat="1">
      <c r="A21" s="73" t="str">
        <f>IF(B20="",MAX($A$18:A20)+1,"")</f>
        <v/>
      </c>
      <c r="B21" s="109"/>
      <c r="C21" s="91"/>
      <c r="D21" s="91"/>
      <c r="E21" s="128"/>
      <c r="F21" s="42"/>
      <c r="G21" s="74"/>
      <c r="H21" s="75"/>
      <c r="I21" s="74"/>
      <c r="J21" s="74"/>
      <c r="K21" s="74"/>
      <c r="L21" s="74"/>
      <c r="M21" s="74"/>
      <c r="N21" s="74"/>
      <c r="O21" s="74"/>
      <c r="P21" s="74"/>
      <c r="Q21" s="74"/>
    </row>
    <row r="22" spans="1:255" s="76" customFormat="1" ht="26.4">
      <c r="A22" s="73">
        <f>IF(B21="",MAX($A$18:A21)+1,"")</f>
        <v>2</v>
      </c>
      <c r="B22" s="109" t="s">
        <v>20</v>
      </c>
      <c r="C22" s="91" t="s">
        <v>7</v>
      </c>
      <c r="D22" s="91">
        <v>1</v>
      </c>
      <c r="E22" s="129"/>
      <c r="F22" s="42">
        <f>+D22*E22</f>
        <v>0</v>
      </c>
      <c r="G22" s="74"/>
      <c r="H22" s="75"/>
      <c r="I22" s="74"/>
      <c r="J22" s="74"/>
      <c r="K22" s="74"/>
      <c r="L22" s="74"/>
      <c r="M22" s="74"/>
      <c r="N22" s="74"/>
      <c r="O22" s="74"/>
      <c r="P22" s="74"/>
      <c r="Q22" s="74"/>
    </row>
    <row r="23" spans="1:255" s="76" customFormat="1">
      <c r="A23" s="73" t="str">
        <f>IF(B22="",MAX($A$18:A22)+1,"")</f>
        <v/>
      </c>
      <c r="B23" s="109"/>
      <c r="C23" s="91"/>
      <c r="D23" s="91"/>
      <c r="E23" s="128"/>
      <c r="F23" s="42"/>
      <c r="G23" s="74"/>
      <c r="H23" s="75"/>
      <c r="I23" s="74"/>
      <c r="J23" s="74"/>
      <c r="K23" s="74"/>
      <c r="L23" s="74"/>
      <c r="M23" s="74"/>
      <c r="N23" s="74"/>
      <c r="O23" s="74"/>
      <c r="P23" s="74"/>
      <c r="Q23" s="74"/>
    </row>
    <row r="24" spans="1:255" s="76" customFormat="1" ht="39.6">
      <c r="A24" s="73">
        <f>IF(B23="",MAX($A$18:A23)+1,"")</f>
        <v>3</v>
      </c>
      <c r="B24" s="109" t="s">
        <v>50</v>
      </c>
      <c r="C24" s="91" t="s">
        <v>7</v>
      </c>
      <c r="D24" s="91">
        <v>1</v>
      </c>
      <c r="E24" s="129"/>
      <c r="F24" s="42">
        <f>D24*E24</f>
        <v>0</v>
      </c>
      <c r="G24" s="74"/>
      <c r="H24" s="75"/>
      <c r="I24" s="74"/>
      <c r="J24" s="74"/>
      <c r="K24" s="74"/>
      <c r="L24" s="74"/>
      <c r="M24" s="74"/>
      <c r="N24" s="74"/>
      <c r="O24" s="74"/>
      <c r="P24" s="74"/>
      <c r="Q24" s="74"/>
    </row>
    <row r="25" spans="1:255" s="76" customFormat="1">
      <c r="A25" s="73" t="str">
        <f>IF(B24="",MAX($A$18:A24)+1,"")</f>
        <v/>
      </c>
      <c r="B25" s="109"/>
      <c r="C25" s="91"/>
      <c r="D25" s="91"/>
      <c r="E25" s="128"/>
      <c r="F25" s="42"/>
      <c r="G25" s="74"/>
      <c r="H25" s="75"/>
      <c r="I25" s="74"/>
      <c r="J25" s="74"/>
      <c r="K25" s="74"/>
      <c r="L25" s="74"/>
      <c r="M25" s="74"/>
      <c r="N25" s="74"/>
      <c r="O25" s="74"/>
      <c r="P25" s="74"/>
      <c r="Q25" s="74"/>
    </row>
    <row r="26" spans="1:255" s="72" customFormat="1">
      <c r="A26" s="73"/>
      <c r="B26" s="106" t="s">
        <v>51</v>
      </c>
      <c r="C26" s="107"/>
      <c r="D26" s="108"/>
      <c r="E26" s="50"/>
      <c r="F26" s="42"/>
      <c r="G26" s="70"/>
      <c r="H26" s="70"/>
      <c r="I26" s="71"/>
      <c r="J26" s="71"/>
      <c r="K26" s="71"/>
      <c r="L26" s="71"/>
      <c r="M26" s="71"/>
      <c r="N26" s="71"/>
      <c r="O26" s="71"/>
      <c r="P26" s="71"/>
      <c r="Q26" s="71"/>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row>
    <row r="27" spans="1:255" s="76" customFormat="1">
      <c r="A27" s="73" t="str">
        <f>IF(B26="",MAX($A$18:A26)+1,"")</f>
        <v/>
      </c>
      <c r="B27" s="109"/>
      <c r="C27" s="91"/>
      <c r="D27" s="91"/>
      <c r="E27" s="128"/>
      <c r="F27" s="42"/>
      <c r="G27" s="74"/>
      <c r="H27" s="75"/>
      <c r="I27" s="74"/>
      <c r="J27" s="74"/>
      <c r="K27" s="74"/>
      <c r="L27" s="74"/>
      <c r="M27" s="74"/>
      <c r="N27" s="74"/>
      <c r="O27" s="74"/>
      <c r="P27" s="74"/>
      <c r="Q27" s="74"/>
    </row>
    <row r="28" spans="1:255" s="76" customFormat="1" ht="105" customHeight="1">
      <c r="A28" s="73">
        <f>IF(B27="",MAX($A$18:A27)+1,"")</f>
        <v>4</v>
      </c>
      <c r="B28" s="109" t="s">
        <v>94</v>
      </c>
      <c r="C28" s="91" t="s">
        <v>28</v>
      </c>
      <c r="D28" s="91">
        <v>20</v>
      </c>
      <c r="E28" s="129"/>
      <c r="F28" s="42">
        <f>D28*E28</f>
        <v>0</v>
      </c>
      <c r="G28" s="74"/>
      <c r="H28" s="75"/>
      <c r="I28" s="74"/>
      <c r="J28" s="74"/>
      <c r="K28" s="74"/>
      <c r="L28" s="74"/>
      <c r="M28" s="74"/>
      <c r="N28" s="74"/>
      <c r="O28" s="74"/>
      <c r="P28" s="74"/>
      <c r="Q28" s="74"/>
    </row>
    <row r="29" spans="1:255" s="76" customFormat="1">
      <c r="A29" s="73" t="str">
        <f>IF(B28="",MAX($A$18:A28)+1,"")</f>
        <v/>
      </c>
      <c r="B29" s="109"/>
      <c r="C29" s="91"/>
      <c r="D29" s="91"/>
      <c r="E29" s="128"/>
      <c r="F29" s="42"/>
      <c r="G29" s="74"/>
      <c r="H29" s="75"/>
      <c r="I29" s="74"/>
      <c r="J29" s="74"/>
      <c r="K29" s="74"/>
      <c r="L29" s="74"/>
      <c r="M29" s="74"/>
      <c r="N29" s="74"/>
      <c r="O29" s="74"/>
      <c r="P29" s="74"/>
      <c r="Q29" s="74"/>
    </row>
    <row r="30" spans="1:255" s="76" customFormat="1" ht="30.75" customHeight="1">
      <c r="A30" s="73">
        <f>IF(B29="",MAX($A$18:A29)+1,"")</f>
        <v>5</v>
      </c>
      <c r="B30" s="109" t="s">
        <v>56</v>
      </c>
      <c r="C30" s="91" t="s">
        <v>7</v>
      </c>
      <c r="D30" s="91">
        <v>1</v>
      </c>
      <c r="E30" s="129"/>
      <c r="F30" s="42">
        <f>D30*E30</f>
        <v>0</v>
      </c>
      <c r="G30" s="74"/>
      <c r="H30" s="75"/>
      <c r="I30" s="74"/>
      <c r="J30" s="74"/>
      <c r="K30" s="74"/>
      <c r="L30" s="74"/>
      <c r="M30" s="74"/>
      <c r="N30" s="74"/>
      <c r="O30" s="74"/>
      <c r="P30" s="74"/>
      <c r="Q30" s="74"/>
    </row>
    <row r="31" spans="1:255" s="76" customFormat="1">
      <c r="A31" s="73" t="str">
        <f>IF(B30="",MAX($A$18:A30)+1,"")</f>
        <v/>
      </c>
      <c r="B31" s="109"/>
      <c r="C31" s="91"/>
      <c r="D31" s="91"/>
      <c r="E31" s="128"/>
      <c r="F31" s="42"/>
      <c r="G31" s="74"/>
      <c r="H31" s="75"/>
      <c r="I31" s="74"/>
      <c r="J31" s="74"/>
      <c r="K31" s="74"/>
      <c r="L31" s="74"/>
      <c r="M31" s="74"/>
      <c r="N31" s="74"/>
      <c r="O31" s="74"/>
      <c r="P31" s="74"/>
      <c r="Q31" s="74"/>
    </row>
    <row r="32" spans="1:255" s="76" customFormat="1" ht="57.75" customHeight="1">
      <c r="A32" s="73">
        <f>IF(B31="",MAX($A$18:A31)+1,"")</f>
        <v>6</v>
      </c>
      <c r="B32" s="109" t="s">
        <v>52</v>
      </c>
      <c r="C32" s="91" t="s">
        <v>7</v>
      </c>
      <c r="D32" s="91">
        <v>1</v>
      </c>
      <c r="E32" s="129"/>
      <c r="F32" s="42">
        <f>D32*E32</f>
        <v>0</v>
      </c>
      <c r="G32" s="74"/>
      <c r="H32" s="75"/>
      <c r="I32" s="74"/>
      <c r="J32" s="74"/>
      <c r="K32" s="74"/>
      <c r="L32" s="74"/>
      <c r="M32" s="74"/>
      <c r="N32" s="74"/>
      <c r="O32" s="74"/>
      <c r="P32" s="74"/>
      <c r="Q32" s="74"/>
    </row>
    <row r="33" spans="1:255" s="76" customFormat="1">
      <c r="A33" s="73" t="str">
        <f>IF(B32="",MAX($A$18:A32)+1,"")</f>
        <v/>
      </c>
      <c r="B33" s="109"/>
      <c r="C33" s="91"/>
      <c r="D33" s="91"/>
      <c r="E33" s="128"/>
      <c r="F33" s="42"/>
      <c r="G33" s="74"/>
      <c r="H33" s="75"/>
      <c r="I33" s="74"/>
      <c r="J33" s="74"/>
      <c r="K33" s="74"/>
      <c r="L33" s="74"/>
      <c r="M33" s="74"/>
      <c r="N33" s="74"/>
      <c r="O33" s="74"/>
      <c r="P33" s="74"/>
      <c r="Q33" s="74"/>
    </row>
    <row r="34" spans="1:255" s="76" customFormat="1" ht="66">
      <c r="A34" s="73">
        <f>IF(B33="",MAX($A$18:A33)+1,"")</f>
        <v>7</v>
      </c>
      <c r="B34" s="109" t="s">
        <v>57</v>
      </c>
      <c r="C34" s="91" t="s">
        <v>7</v>
      </c>
      <c r="D34" s="91">
        <v>1</v>
      </c>
      <c r="E34" s="129"/>
      <c r="F34" s="42">
        <f>D34*E34</f>
        <v>0</v>
      </c>
      <c r="G34" s="74"/>
      <c r="H34" s="75"/>
      <c r="I34" s="74"/>
      <c r="J34" s="74"/>
      <c r="K34" s="74"/>
      <c r="L34" s="74"/>
      <c r="M34" s="74"/>
      <c r="N34" s="74"/>
      <c r="O34" s="74"/>
      <c r="P34" s="74"/>
      <c r="Q34" s="74"/>
    </row>
    <row r="35" spans="1:255" s="76" customFormat="1">
      <c r="A35" s="73" t="str">
        <f>IF(B34="",MAX($A$18:A34)+1,"")</f>
        <v/>
      </c>
      <c r="B35" s="109"/>
      <c r="C35" s="91"/>
      <c r="D35" s="91"/>
      <c r="E35" s="128"/>
      <c r="F35" s="42"/>
      <c r="G35" s="74"/>
      <c r="H35" s="75"/>
      <c r="I35" s="74"/>
      <c r="J35" s="74"/>
      <c r="K35" s="74"/>
      <c r="L35" s="74"/>
      <c r="M35" s="74"/>
      <c r="N35" s="74"/>
      <c r="O35" s="74"/>
      <c r="P35" s="74"/>
      <c r="Q35" s="74"/>
    </row>
    <row r="36" spans="1:255" s="76" customFormat="1" ht="39.6">
      <c r="A36" s="73">
        <f>IF(B35="",MAX($A$18:A35)+1,"")</f>
        <v>8</v>
      </c>
      <c r="B36" s="109" t="s">
        <v>89</v>
      </c>
      <c r="C36" s="91" t="s">
        <v>21</v>
      </c>
      <c r="D36" s="91">
        <v>2000</v>
      </c>
      <c r="E36" s="130"/>
      <c r="F36" s="42">
        <f>D36*E36</f>
        <v>0</v>
      </c>
      <c r="G36" s="74"/>
      <c r="H36" s="75"/>
      <c r="I36" s="74"/>
      <c r="J36" s="74"/>
      <c r="K36" s="74"/>
      <c r="L36" s="74"/>
      <c r="M36" s="74"/>
      <c r="N36" s="74"/>
      <c r="O36" s="74"/>
      <c r="P36" s="74"/>
      <c r="Q36" s="74"/>
    </row>
    <row r="37" spans="1:255" s="76" customFormat="1">
      <c r="A37" s="73" t="str">
        <f>IF(B36="",MAX($A$18:A36)+1,"")</f>
        <v/>
      </c>
      <c r="B37" s="109"/>
      <c r="C37" s="91"/>
      <c r="D37" s="91"/>
      <c r="E37" s="128"/>
      <c r="F37" s="42"/>
      <c r="G37" s="74"/>
      <c r="H37" s="75"/>
      <c r="I37" s="74"/>
      <c r="J37" s="74"/>
      <c r="K37" s="74"/>
      <c r="L37" s="74"/>
      <c r="M37" s="74"/>
      <c r="N37" s="74"/>
      <c r="O37" s="74"/>
      <c r="P37" s="74"/>
      <c r="Q37" s="74"/>
    </row>
    <row r="38" spans="1:255" ht="66">
      <c r="A38" s="73">
        <f>IF(B37="",MAX($A$18:A37)+1,"")</f>
        <v>9</v>
      </c>
      <c r="B38" s="110" t="s">
        <v>95</v>
      </c>
      <c r="C38" s="15"/>
      <c r="D38" s="102"/>
      <c r="E38" s="131"/>
      <c r="F38" s="68"/>
      <c r="H38" s="77"/>
      <c r="I38"/>
      <c r="J38"/>
      <c r="K38"/>
      <c r="L38"/>
      <c r="M38"/>
      <c r="N38"/>
      <c r="O38"/>
      <c r="P38"/>
      <c r="Q38"/>
    </row>
    <row r="39" spans="1:255" ht="26.4">
      <c r="A39" s="73" t="str">
        <f>IF(B38="",MAX($A$18:A38)+1,"")</f>
        <v/>
      </c>
      <c r="B39" s="111" t="s">
        <v>96</v>
      </c>
      <c r="C39" s="15" t="s">
        <v>21</v>
      </c>
      <c r="D39" s="91">
        <v>1500</v>
      </c>
      <c r="E39" s="132"/>
      <c r="F39" s="68">
        <f>D39*E39</f>
        <v>0</v>
      </c>
      <c r="H39" s="78"/>
      <c r="I39"/>
      <c r="J39"/>
      <c r="K39"/>
      <c r="L39"/>
      <c r="M39"/>
      <c r="N39"/>
      <c r="O39"/>
      <c r="P39"/>
      <c r="Q39"/>
    </row>
    <row r="40" spans="1:255">
      <c r="A40" s="73" t="str">
        <f>IF(B39="",MAX($A$18:A39)+1,"")</f>
        <v/>
      </c>
      <c r="B40" s="3"/>
      <c r="C40" s="15"/>
      <c r="D40" s="102"/>
      <c r="E40" s="49"/>
      <c r="F40" s="68"/>
      <c r="I40"/>
      <c r="J40"/>
      <c r="K40"/>
      <c r="L40"/>
      <c r="M40"/>
      <c r="N40"/>
      <c r="O40"/>
      <c r="P40"/>
      <c r="Q40"/>
    </row>
    <row r="41" spans="1:255" ht="54" customHeight="1">
      <c r="A41" s="73">
        <f>IF(B40="",MAX($A$18:A40)+1,"")</f>
        <v>10</v>
      </c>
      <c r="B41" s="110" t="s">
        <v>90</v>
      </c>
      <c r="C41" s="15"/>
      <c r="D41" s="102"/>
      <c r="E41" s="131"/>
      <c r="F41" s="68"/>
      <c r="H41" s="77"/>
      <c r="I41"/>
      <c r="J41"/>
      <c r="K41"/>
      <c r="L41"/>
      <c r="M41"/>
      <c r="N41"/>
      <c r="O41"/>
      <c r="P41"/>
      <c r="Q41"/>
    </row>
    <row r="42" spans="1:255" ht="39.6">
      <c r="A42" s="73" t="str">
        <f>IF(B41="",MAX($A$18:A41)+1,"")</f>
        <v/>
      </c>
      <c r="B42" s="111" t="s">
        <v>91</v>
      </c>
      <c r="C42" s="15" t="s">
        <v>54</v>
      </c>
      <c r="D42" s="91">
        <v>50</v>
      </c>
      <c r="E42" s="132"/>
      <c r="F42" s="68">
        <f>D42*E42</f>
        <v>0</v>
      </c>
      <c r="H42" s="78"/>
      <c r="I42"/>
      <c r="J42"/>
      <c r="K42"/>
      <c r="L42"/>
      <c r="M42"/>
      <c r="N42"/>
      <c r="O42"/>
      <c r="P42"/>
      <c r="Q42"/>
    </row>
    <row r="43" spans="1:255">
      <c r="A43" s="73" t="str">
        <f>IF(B42="",MAX($A$18:A42)+1,"")</f>
        <v/>
      </c>
      <c r="B43" s="111"/>
      <c r="C43" s="15"/>
      <c r="D43" s="112"/>
      <c r="E43" s="131"/>
      <c r="F43" s="68"/>
      <c r="H43" s="78"/>
      <c r="I43"/>
      <c r="J43"/>
      <c r="K43"/>
      <c r="L43"/>
      <c r="M43"/>
      <c r="N43"/>
      <c r="O43"/>
      <c r="P43"/>
      <c r="Q43"/>
    </row>
    <row r="44" spans="1:255" s="72" customFormat="1">
      <c r="A44" s="73"/>
      <c r="B44" s="109"/>
      <c r="C44" s="91"/>
      <c r="D44" s="91"/>
      <c r="E44" s="128"/>
      <c r="F44" s="42"/>
      <c r="G44" s="70"/>
      <c r="H44" s="70"/>
      <c r="I44" s="71"/>
      <c r="J44" s="71"/>
      <c r="K44" s="71"/>
      <c r="L44" s="71"/>
      <c r="M44" s="71"/>
      <c r="N44" s="71"/>
      <c r="O44" s="71"/>
      <c r="P44" s="71"/>
      <c r="Q44" s="71"/>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c r="DJ44" s="70"/>
      <c r="DK44" s="70"/>
      <c r="DL44" s="70"/>
      <c r="DM44" s="70"/>
      <c r="DN44" s="70"/>
      <c r="DO44" s="70"/>
      <c r="DP44" s="70"/>
      <c r="DQ44" s="70"/>
      <c r="DR44" s="70"/>
      <c r="DS44" s="70"/>
      <c r="DT44" s="70"/>
      <c r="DU44" s="70"/>
      <c r="DV44" s="70"/>
      <c r="DW44" s="70"/>
      <c r="DX44" s="70"/>
      <c r="DY44" s="70"/>
      <c r="DZ44" s="70"/>
      <c r="EA44" s="70"/>
      <c r="EB44" s="70"/>
      <c r="EC44" s="70"/>
      <c r="ED44" s="70"/>
      <c r="EE44" s="70"/>
      <c r="EF44" s="70"/>
      <c r="EG44" s="70"/>
      <c r="EH44" s="70"/>
      <c r="EI44" s="70"/>
      <c r="EJ44" s="70"/>
      <c r="EK44" s="70"/>
      <c r="EL44" s="70"/>
      <c r="EM44" s="70"/>
      <c r="EN44" s="70"/>
      <c r="EO44" s="70"/>
      <c r="EP44" s="70"/>
      <c r="EQ44" s="70"/>
      <c r="ER44" s="70"/>
      <c r="ES44" s="70"/>
      <c r="ET44" s="70"/>
      <c r="EU44" s="70"/>
      <c r="EV44" s="70"/>
      <c r="EW44" s="70"/>
      <c r="EX44" s="70"/>
      <c r="EY44" s="70"/>
      <c r="EZ44" s="70"/>
      <c r="FA44" s="70"/>
      <c r="FB44" s="70"/>
      <c r="FC44" s="70"/>
      <c r="FD44" s="70"/>
      <c r="FE44" s="70"/>
      <c r="FF44" s="70"/>
      <c r="FG44" s="70"/>
      <c r="FH44" s="70"/>
      <c r="FI44" s="70"/>
      <c r="FJ44" s="70"/>
      <c r="FK44" s="70"/>
      <c r="FL44" s="70"/>
      <c r="FM44" s="70"/>
      <c r="FN44" s="70"/>
      <c r="FO44" s="70"/>
      <c r="FP44" s="70"/>
      <c r="FQ44" s="70"/>
      <c r="FR44" s="70"/>
      <c r="FS44" s="70"/>
      <c r="FT44" s="70"/>
      <c r="FU44" s="70"/>
      <c r="FV44" s="70"/>
      <c r="FW44" s="70"/>
      <c r="FX44" s="70"/>
      <c r="FY44" s="70"/>
      <c r="FZ44" s="70"/>
      <c r="GA44" s="70"/>
      <c r="GB44" s="70"/>
      <c r="GC44" s="70"/>
      <c r="GD44" s="70"/>
      <c r="GE44" s="70"/>
      <c r="GF44" s="70"/>
      <c r="GG44" s="70"/>
      <c r="GH44" s="70"/>
      <c r="GI44" s="70"/>
      <c r="GJ44" s="70"/>
      <c r="GK44" s="70"/>
      <c r="GL44" s="70"/>
      <c r="GM44" s="70"/>
      <c r="GN44" s="70"/>
      <c r="GO44" s="70"/>
      <c r="GP44" s="70"/>
      <c r="GQ44" s="70"/>
      <c r="GR44" s="70"/>
      <c r="GS44" s="70"/>
      <c r="GT44" s="70"/>
      <c r="GU44" s="70"/>
      <c r="GV44" s="70"/>
      <c r="GW44" s="70"/>
      <c r="GX44" s="70"/>
      <c r="GY44" s="70"/>
      <c r="GZ44" s="70"/>
      <c r="HA44" s="70"/>
      <c r="HB44" s="70"/>
      <c r="HC44" s="70"/>
      <c r="HD44" s="70"/>
      <c r="HE44" s="70"/>
      <c r="HF44" s="70"/>
      <c r="HG44" s="70"/>
      <c r="HH44" s="70"/>
      <c r="HI44" s="70"/>
      <c r="HJ44" s="70"/>
      <c r="HK44" s="70"/>
      <c r="HL44" s="70"/>
      <c r="HM44" s="70"/>
      <c r="HN44" s="70"/>
      <c r="HO44" s="70"/>
      <c r="HP44" s="70"/>
      <c r="HQ44" s="70"/>
      <c r="HR44" s="70"/>
      <c r="HS44" s="70"/>
      <c r="HT44" s="70"/>
      <c r="HU44" s="70"/>
      <c r="HV44" s="70"/>
      <c r="HW44" s="70"/>
      <c r="HX44" s="70"/>
      <c r="HY44" s="70"/>
      <c r="HZ44" s="70"/>
      <c r="IA44" s="70"/>
      <c r="IB44" s="70"/>
      <c r="IC44" s="70"/>
      <c r="ID44" s="70"/>
      <c r="IE44" s="70"/>
      <c r="IF44" s="70"/>
      <c r="IG44" s="70"/>
      <c r="IH44" s="70"/>
      <c r="II44" s="70"/>
      <c r="IJ44" s="70"/>
      <c r="IK44" s="70"/>
      <c r="IL44" s="70"/>
      <c r="IM44" s="70"/>
      <c r="IN44" s="70"/>
      <c r="IO44" s="70"/>
      <c r="IP44" s="70"/>
      <c r="IQ44" s="70"/>
      <c r="IR44" s="70"/>
      <c r="IS44" s="70"/>
      <c r="IT44" s="70"/>
      <c r="IU44" s="70"/>
    </row>
    <row r="45" spans="1:255" s="76" customFormat="1" ht="26.4">
      <c r="A45" s="69"/>
      <c r="B45" s="113" t="str">
        <f>+CONCATENATE("REKAPITULACIJA - ",B15)</f>
        <v>REKAPITULACIJA - OBMOČJE SONČNE ELEKTRARNE</v>
      </c>
      <c r="C45" s="114"/>
      <c r="D45" s="115"/>
      <c r="E45" s="51"/>
      <c r="F45" s="43">
        <f>SUM(F16:F44)</f>
        <v>0</v>
      </c>
      <c r="G45" s="74"/>
      <c r="H45" s="75"/>
      <c r="I45" s="74"/>
      <c r="J45" s="74"/>
      <c r="K45" s="74"/>
      <c r="L45" s="74"/>
      <c r="M45" s="74"/>
      <c r="N45" s="74"/>
      <c r="O45" s="74"/>
      <c r="P45" s="74"/>
      <c r="Q45" s="74"/>
    </row>
    <row r="46" spans="1:255" s="76" customFormat="1">
      <c r="A46" s="73"/>
      <c r="B46" s="109"/>
      <c r="C46" s="91"/>
      <c r="D46" s="91"/>
      <c r="E46" s="128"/>
      <c r="F46" s="42"/>
      <c r="G46" s="74"/>
      <c r="H46" s="75"/>
      <c r="I46" s="74"/>
      <c r="J46" s="74"/>
      <c r="K46" s="74"/>
      <c r="L46" s="74"/>
      <c r="M46" s="74"/>
      <c r="N46" s="74"/>
      <c r="O46" s="74"/>
      <c r="P46" s="74"/>
      <c r="Q46" s="74"/>
    </row>
    <row r="47" spans="1:255" s="76" customFormat="1" ht="26.4">
      <c r="A47" s="69" t="s">
        <v>14</v>
      </c>
      <c r="B47" s="106" t="s">
        <v>55</v>
      </c>
      <c r="C47" s="107"/>
      <c r="D47" s="108"/>
      <c r="E47" s="50"/>
      <c r="F47" s="42"/>
      <c r="G47" s="74"/>
      <c r="H47" s="75"/>
      <c r="I47" s="74"/>
      <c r="J47" s="74"/>
      <c r="K47" s="74"/>
      <c r="L47" s="74"/>
      <c r="M47" s="74"/>
      <c r="N47" s="74"/>
      <c r="O47" s="74"/>
      <c r="P47" s="74"/>
      <c r="Q47" s="74"/>
    </row>
    <row r="48" spans="1:255" s="76" customFormat="1">
      <c r="A48" s="73"/>
      <c r="B48" s="109"/>
      <c r="C48" s="91"/>
      <c r="D48" s="91"/>
      <c r="E48" s="50"/>
      <c r="F48" s="42"/>
      <c r="G48" s="74"/>
      <c r="H48" s="75"/>
      <c r="I48" s="74"/>
      <c r="J48" s="74"/>
      <c r="K48" s="74"/>
      <c r="L48" s="74"/>
      <c r="M48" s="74"/>
      <c r="N48" s="74"/>
      <c r="O48" s="74"/>
      <c r="P48" s="74"/>
      <c r="Q48" s="74"/>
    </row>
    <row r="49" spans="1:17" s="76" customFormat="1" ht="26.4">
      <c r="A49" s="73">
        <f>IF(B48="",MAX($A$18:A48)+1,"")</f>
        <v>11</v>
      </c>
      <c r="B49" s="109" t="s">
        <v>24</v>
      </c>
      <c r="C49" s="91" t="s">
        <v>6</v>
      </c>
      <c r="D49" s="91">
        <v>70</v>
      </c>
      <c r="E49" s="129"/>
      <c r="F49" s="42">
        <f>E49*D49</f>
        <v>0</v>
      </c>
      <c r="G49" s="74"/>
      <c r="H49" s="75"/>
      <c r="I49" s="74"/>
      <c r="J49" s="74"/>
      <c r="K49" s="74"/>
      <c r="L49" s="74"/>
      <c r="M49" s="74"/>
      <c r="N49" s="74"/>
      <c r="O49" s="74"/>
      <c r="P49" s="74"/>
      <c r="Q49" s="74"/>
    </row>
    <row r="50" spans="1:17" s="76" customFormat="1" ht="13.5" customHeight="1">
      <c r="A50" s="73" t="str">
        <f>IF(B49="",MAX($A$18:A49)+1,"")</f>
        <v/>
      </c>
      <c r="B50" s="109"/>
      <c r="C50" s="91"/>
      <c r="D50" s="91"/>
      <c r="E50" s="128"/>
      <c r="F50" s="42"/>
      <c r="G50" s="74"/>
      <c r="H50" s="75"/>
      <c r="I50" s="74"/>
      <c r="J50" s="74"/>
      <c r="K50" s="74"/>
      <c r="L50" s="74"/>
      <c r="M50" s="74"/>
      <c r="N50" s="74"/>
      <c r="O50" s="74"/>
      <c r="P50" s="74"/>
      <c r="Q50" s="74"/>
    </row>
    <row r="51" spans="1:17" s="76" customFormat="1" ht="26.4">
      <c r="A51" s="73">
        <f>IF(B50="",MAX($A$18:A50)+1,"")</f>
        <v>12</v>
      </c>
      <c r="B51" s="109" t="s">
        <v>42</v>
      </c>
      <c r="C51" s="91" t="s">
        <v>7</v>
      </c>
      <c r="D51" s="91">
        <v>1</v>
      </c>
      <c r="E51" s="129"/>
      <c r="F51" s="42">
        <f>E51*D51</f>
        <v>0</v>
      </c>
      <c r="G51" s="74"/>
      <c r="H51" s="75"/>
      <c r="I51" s="74"/>
      <c r="J51" s="74"/>
      <c r="K51" s="74"/>
      <c r="L51" s="74"/>
      <c r="M51" s="74"/>
      <c r="N51" s="74"/>
      <c r="O51" s="74"/>
      <c r="P51" s="74"/>
      <c r="Q51" s="74"/>
    </row>
    <row r="52" spans="1:17" s="76" customFormat="1">
      <c r="A52" s="73" t="str">
        <f>IF(B51="",MAX($A$18:A51)+1,"")</f>
        <v/>
      </c>
      <c r="B52" s="109"/>
      <c r="C52" s="91"/>
      <c r="D52" s="91"/>
      <c r="E52" s="128"/>
      <c r="F52" s="42"/>
      <c r="G52" s="74"/>
      <c r="H52" s="75"/>
      <c r="I52" s="74"/>
      <c r="J52" s="74"/>
      <c r="K52" s="74"/>
      <c r="L52" s="74"/>
      <c r="M52" s="74"/>
      <c r="N52" s="74"/>
      <c r="O52" s="74"/>
      <c r="P52" s="74"/>
      <c r="Q52" s="74"/>
    </row>
    <row r="53" spans="1:17" s="76" customFormat="1" ht="57.75" customHeight="1">
      <c r="A53" s="73">
        <f>IF(B52="",MAX($A$18:A52)+1,"")</f>
        <v>13</v>
      </c>
      <c r="B53" s="109" t="s">
        <v>97</v>
      </c>
      <c r="C53" s="91" t="s">
        <v>22</v>
      </c>
      <c r="D53" s="91">
        <v>45</v>
      </c>
      <c r="E53" s="129"/>
      <c r="F53" s="42">
        <f>E53*D53</f>
        <v>0</v>
      </c>
      <c r="G53" s="74"/>
      <c r="H53" s="75"/>
      <c r="I53" s="74"/>
      <c r="J53" s="74"/>
      <c r="K53" s="74"/>
      <c r="L53" s="74"/>
      <c r="M53" s="74"/>
      <c r="N53" s="74"/>
      <c r="O53" s="74"/>
      <c r="P53" s="74"/>
      <c r="Q53" s="74"/>
    </row>
    <row r="54" spans="1:17" s="76" customFormat="1">
      <c r="A54" s="73" t="str">
        <f>IF(B53="",MAX($A$18:A53)+1,"")</f>
        <v/>
      </c>
      <c r="B54" s="109"/>
      <c r="C54" s="91"/>
      <c r="D54" s="91"/>
      <c r="E54" s="128"/>
      <c r="F54" s="42"/>
      <c r="G54" s="79"/>
      <c r="H54" s="75"/>
      <c r="I54" s="74"/>
      <c r="J54" s="74"/>
      <c r="K54" s="74"/>
      <c r="L54" s="74"/>
      <c r="M54" s="74"/>
      <c r="N54" s="74"/>
      <c r="O54" s="74"/>
      <c r="P54" s="74"/>
      <c r="Q54" s="74"/>
    </row>
    <row r="55" spans="1:17" s="76" customFormat="1" ht="39.6">
      <c r="A55" s="73">
        <f>IF(B54="",MAX($A$18:A54)+1,"")</f>
        <v>14</v>
      </c>
      <c r="B55" s="109" t="s">
        <v>53</v>
      </c>
      <c r="C55" s="91" t="s">
        <v>22</v>
      </c>
      <c r="D55" s="91">
        <v>30</v>
      </c>
      <c r="E55" s="129"/>
      <c r="F55" s="42">
        <f>E55*D55</f>
        <v>0</v>
      </c>
      <c r="G55" s="74"/>
      <c r="H55" s="75"/>
      <c r="I55" s="74"/>
      <c r="J55" s="74"/>
      <c r="K55" s="74"/>
      <c r="L55" s="74"/>
      <c r="M55" s="74"/>
      <c r="N55" s="74"/>
      <c r="O55" s="74"/>
      <c r="P55" s="74"/>
      <c r="Q55" s="74"/>
    </row>
    <row r="56" spans="1:17" s="76" customFormat="1">
      <c r="A56" s="73" t="str">
        <f>IF(B55="",MAX($A$18:A55)+1,"")</f>
        <v/>
      </c>
      <c r="B56" s="109"/>
      <c r="C56" s="91"/>
      <c r="D56" s="91"/>
      <c r="E56" s="128"/>
      <c r="F56" s="42"/>
      <c r="G56" s="74"/>
      <c r="H56" s="75"/>
      <c r="I56" s="74"/>
      <c r="J56" s="74"/>
      <c r="K56" s="74"/>
      <c r="L56" s="74"/>
      <c r="M56" s="74"/>
      <c r="N56" s="74"/>
      <c r="O56" s="74"/>
      <c r="P56" s="74"/>
      <c r="Q56" s="74"/>
    </row>
    <row r="57" spans="1:17" s="76" customFormat="1" ht="26.4">
      <c r="A57" s="73">
        <f>IF(B56="",MAX($A$18:A56)+1,"")</f>
        <v>15</v>
      </c>
      <c r="B57" s="109" t="s">
        <v>87</v>
      </c>
      <c r="C57" s="91" t="s">
        <v>22</v>
      </c>
      <c r="D57" s="116">
        <v>3.4</v>
      </c>
      <c r="E57" s="129"/>
      <c r="F57" s="42">
        <f>E57*D57</f>
        <v>0</v>
      </c>
      <c r="G57" s="74"/>
      <c r="H57" s="75"/>
      <c r="I57" s="74"/>
      <c r="J57" s="74"/>
      <c r="K57" s="74"/>
      <c r="L57" s="74"/>
      <c r="M57" s="74"/>
      <c r="N57" s="74"/>
      <c r="O57" s="74"/>
      <c r="P57" s="74"/>
      <c r="Q57" s="74"/>
    </row>
    <row r="58" spans="1:17" s="76" customFormat="1">
      <c r="A58" s="73" t="str">
        <f>IF(B57="",MAX($A$18:A57)+1,"")</f>
        <v/>
      </c>
      <c r="B58" s="109"/>
      <c r="C58" s="91"/>
      <c r="D58" s="91"/>
      <c r="E58" s="128"/>
      <c r="F58" s="42"/>
      <c r="G58" s="74"/>
      <c r="H58" s="75"/>
      <c r="I58" s="74"/>
      <c r="J58" s="74"/>
      <c r="K58" s="74"/>
      <c r="L58" s="74"/>
      <c r="M58" s="74"/>
      <c r="N58" s="74"/>
      <c r="O58" s="74"/>
      <c r="P58" s="74"/>
      <c r="Q58" s="74"/>
    </row>
    <row r="59" spans="1:17" s="76" customFormat="1" ht="52.8">
      <c r="A59" s="73">
        <f>IF(B58="",MAX($A$18:A58)+1,"")</f>
        <v>16</v>
      </c>
      <c r="B59" s="109" t="s">
        <v>85</v>
      </c>
      <c r="C59" s="91" t="s">
        <v>21</v>
      </c>
      <c r="D59" s="116">
        <v>27</v>
      </c>
      <c r="E59" s="129"/>
      <c r="F59" s="42">
        <f>E59*D59</f>
        <v>0</v>
      </c>
      <c r="G59" s="74"/>
      <c r="H59" s="75"/>
      <c r="I59" s="74"/>
      <c r="J59" s="74"/>
      <c r="K59" s="74"/>
      <c r="L59" s="74"/>
      <c r="M59" s="74"/>
      <c r="N59" s="74"/>
      <c r="O59" s="74"/>
      <c r="P59" s="74"/>
      <c r="Q59" s="74"/>
    </row>
    <row r="60" spans="1:17" s="76" customFormat="1">
      <c r="A60" s="73" t="str">
        <f>IF(B59="",MAX($A$18:A59)+1,"")</f>
        <v/>
      </c>
      <c r="B60" s="109"/>
      <c r="C60" s="91"/>
      <c r="D60" s="91"/>
      <c r="E60" s="128"/>
      <c r="F60" s="42"/>
      <c r="G60" s="74"/>
      <c r="H60" s="75"/>
      <c r="I60" s="74"/>
      <c r="J60" s="74"/>
      <c r="K60" s="74"/>
      <c r="L60" s="74"/>
      <c r="M60" s="74"/>
      <c r="N60" s="74"/>
      <c r="O60" s="74"/>
      <c r="P60" s="74"/>
      <c r="Q60" s="74"/>
    </row>
    <row r="61" spans="1:17" s="76" customFormat="1" ht="92.4">
      <c r="A61" s="73">
        <f>IF(B60="",MAX($A$18:A60)+1,"")</f>
        <v>17</v>
      </c>
      <c r="B61" s="109" t="s">
        <v>98</v>
      </c>
      <c r="C61" s="91" t="s">
        <v>22</v>
      </c>
      <c r="D61" s="91">
        <v>73</v>
      </c>
      <c r="E61" s="129"/>
      <c r="F61" s="42">
        <f>E61*D61</f>
        <v>0</v>
      </c>
      <c r="G61" s="74"/>
      <c r="H61" s="75"/>
      <c r="I61" s="74"/>
      <c r="J61" s="74"/>
      <c r="K61" s="74"/>
      <c r="L61" s="74"/>
      <c r="M61" s="74"/>
      <c r="N61" s="74"/>
      <c r="O61" s="74"/>
      <c r="P61" s="74"/>
      <c r="Q61" s="74"/>
    </row>
    <row r="62" spans="1:17" s="76" customFormat="1">
      <c r="A62" s="73" t="str">
        <f>IF(B61="",MAX($A$18:A61)+1,"")</f>
        <v/>
      </c>
      <c r="B62" s="109"/>
      <c r="C62" s="91"/>
      <c r="D62" s="91"/>
      <c r="E62" s="128"/>
      <c r="F62" s="42"/>
      <c r="G62" s="74"/>
      <c r="H62" s="75"/>
      <c r="I62" s="74"/>
      <c r="J62" s="74"/>
      <c r="K62" s="74"/>
      <c r="L62" s="74"/>
      <c r="M62" s="74"/>
      <c r="N62" s="74"/>
      <c r="O62" s="74"/>
      <c r="P62" s="74"/>
      <c r="Q62" s="74"/>
    </row>
    <row r="63" spans="1:17" s="76" customFormat="1" ht="79.2">
      <c r="A63" s="73">
        <f>IF(B62="",MAX($A$18:A62)+1,"")</f>
        <v>18</v>
      </c>
      <c r="B63" s="109" t="s">
        <v>99</v>
      </c>
      <c r="C63" s="91" t="s">
        <v>22</v>
      </c>
      <c r="D63" s="91">
        <v>5</v>
      </c>
      <c r="E63" s="129"/>
      <c r="F63" s="42">
        <f>E63*D63</f>
        <v>0</v>
      </c>
      <c r="G63" s="74"/>
      <c r="H63" s="75"/>
      <c r="I63" s="74"/>
      <c r="J63" s="74"/>
      <c r="K63" s="74"/>
      <c r="L63" s="74"/>
      <c r="M63" s="74"/>
      <c r="N63" s="74"/>
      <c r="O63" s="74"/>
      <c r="P63" s="74"/>
      <c r="Q63" s="74"/>
    </row>
    <row r="64" spans="1:17" s="81" customFormat="1">
      <c r="A64" s="73" t="str">
        <f>IF(B63="",MAX($A$18:A63)+1,"")</f>
        <v/>
      </c>
      <c r="B64" s="109"/>
      <c r="C64" s="91"/>
      <c r="D64" s="91"/>
      <c r="E64" s="128"/>
      <c r="F64" s="42"/>
      <c r="G64" s="80"/>
      <c r="I64" s="82"/>
      <c r="J64" s="82"/>
      <c r="K64" s="82"/>
      <c r="L64" s="82"/>
      <c r="M64" s="82"/>
      <c r="N64" s="82"/>
      <c r="O64" s="82"/>
      <c r="P64" s="82"/>
      <c r="Q64" s="82"/>
    </row>
    <row r="65" spans="1:17" s="76" customFormat="1" ht="79.2">
      <c r="A65" s="73">
        <f>IF(B64="",MAX($A$18:A64)+1,"")</f>
        <v>19</v>
      </c>
      <c r="B65" s="109" t="s">
        <v>26</v>
      </c>
      <c r="C65" s="91" t="s">
        <v>22</v>
      </c>
      <c r="D65" s="91">
        <v>16</v>
      </c>
      <c r="E65" s="129"/>
      <c r="F65" s="42">
        <f>E65*D65</f>
        <v>0</v>
      </c>
      <c r="G65" s="74"/>
      <c r="H65" s="83"/>
      <c r="I65" s="74"/>
      <c r="J65" s="74"/>
      <c r="K65" s="74"/>
      <c r="L65" s="74"/>
      <c r="M65" s="74"/>
      <c r="N65" s="74"/>
      <c r="O65" s="74"/>
      <c r="P65" s="74"/>
      <c r="Q65" s="74"/>
    </row>
    <row r="66" spans="1:17" s="76" customFormat="1">
      <c r="A66" s="73" t="str">
        <f>IF(B65="",MAX($A$18:A65)+1,"")</f>
        <v/>
      </c>
      <c r="B66" s="109"/>
      <c r="C66" s="91"/>
      <c r="D66" s="91"/>
      <c r="E66" s="128"/>
      <c r="F66" s="42"/>
      <c r="G66" s="74"/>
      <c r="H66" s="84"/>
      <c r="I66" s="74"/>
      <c r="J66" s="74"/>
      <c r="K66" s="74"/>
      <c r="L66" s="74"/>
      <c r="M66" s="74"/>
      <c r="N66" s="74"/>
      <c r="O66" s="74"/>
      <c r="P66" s="74"/>
      <c r="Q66" s="74"/>
    </row>
    <row r="67" spans="1:17" ht="26.4">
      <c r="A67" s="73">
        <f>IF(B66="",MAX($A$18:A66)+1,"")</f>
        <v>20</v>
      </c>
      <c r="B67" s="109" t="s">
        <v>43</v>
      </c>
      <c r="C67" s="91" t="s">
        <v>22</v>
      </c>
      <c r="D67" s="91">
        <v>62</v>
      </c>
      <c r="E67" s="129"/>
      <c r="F67" s="42">
        <f>E67*D67</f>
        <v>0</v>
      </c>
    </row>
    <row r="68" spans="1:17">
      <c r="A68" s="73" t="str">
        <f>IF(B67="",MAX($A$18:A67)+1,"")</f>
        <v/>
      </c>
      <c r="B68" s="109"/>
      <c r="C68" s="91"/>
      <c r="D68" s="91"/>
      <c r="E68" s="128"/>
      <c r="F68" s="42"/>
    </row>
    <row r="69" spans="1:17" ht="39.6">
      <c r="A69" s="73">
        <f>IF(B68="",MAX($A$18:A68)+1,"")</f>
        <v>21</v>
      </c>
      <c r="B69" s="109" t="s">
        <v>27</v>
      </c>
      <c r="C69" s="91" t="s">
        <v>28</v>
      </c>
      <c r="D69" s="91">
        <v>2</v>
      </c>
      <c r="E69" s="129"/>
      <c r="F69" s="42">
        <f>E69*D69</f>
        <v>0</v>
      </c>
    </row>
    <row r="70" spans="1:17">
      <c r="A70" s="73" t="str">
        <f>IF(B69="",MAX($A$18:A69)+1,"")</f>
        <v/>
      </c>
      <c r="B70" s="109"/>
      <c r="C70" s="91"/>
      <c r="D70" s="91"/>
      <c r="E70" s="128"/>
      <c r="F70" s="42"/>
    </row>
    <row r="71" spans="1:17" ht="39.6">
      <c r="A71" s="73">
        <f>IF(B70="",MAX($A$18:A70)+1,"")</f>
        <v>22</v>
      </c>
      <c r="B71" s="109" t="s">
        <v>29</v>
      </c>
      <c r="C71" s="91"/>
      <c r="D71" s="91"/>
      <c r="E71" s="128"/>
      <c r="F71" s="42"/>
    </row>
    <row r="72" spans="1:17">
      <c r="A72" s="73" t="str">
        <f>IF(B71="",MAX($A$18:A71)+1,"")</f>
        <v/>
      </c>
      <c r="B72" s="109" t="s">
        <v>44</v>
      </c>
      <c r="C72" s="91" t="s">
        <v>6</v>
      </c>
      <c r="D72" s="91">
        <v>70</v>
      </c>
      <c r="E72" s="129"/>
      <c r="F72" s="42">
        <f>E72*D72</f>
        <v>0</v>
      </c>
    </row>
    <row r="73" spans="1:17">
      <c r="A73" s="73" t="str">
        <f>IF(B72="",MAX($A$18:A72)+1,"")</f>
        <v/>
      </c>
      <c r="B73" s="109" t="s">
        <v>30</v>
      </c>
      <c r="C73" s="91" t="s">
        <v>6</v>
      </c>
      <c r="D73" s="91">
        <v>70</v>
      </c>
      <c r="E73" s="129"/>
      <c r="F73" s="42">
        <f>E73*D73</f>
        <v>0</v>
      </c>
    </row>
    <row r="74" spans="1:17">
      <c r="A74" s="73"/>
      <c r="B74" s="109" t="s">
        <v>86</v>
      </c>
      <c r="C74" s="91" t="s">
        <v>6</v>
      </c>
      <c r="D74" s="91">
        <v>70</v>
      </c>
      <c r="E74" s="129"/>
      <c r="F74" s="42">
        <f>E74*D74</f>
        <v>0</v>
      </c>
    </row>
    <row r="75" spans="1:17">
      <c r="A75" s="73" t="str">
        <f>IF(B73="",MAX($A$18:A73)+1,"")</f>
        <v/>
      </c>
      <c r="B75" s="109"/>
      <c r="C75" s="91"/>
      <c r="D75" s="91"/>
      <c r="E75" s="128"/>
      <c r="F75" s="42"/>
    </row>
    <row r="76" spans="1:17" ht="105.6">
      <c r="A76" s="73">
        <f>IF(B75="",MAX($A$18:A75)+1,"")</f>
        <v>23</v>
      </c>
      <c r="B76" s="109" t="s">
        <v>47</v>
      </c>
      <c r="C76" s="91"/>
      <c r="D76" s="91"/>
      <c r="E76" s="128"/>
      <c r="F76" s="42"/>
    </row>
    <row r="77" spans="1:17" ht="26.4">
      <c r="A77" s="73" t="str">
        <f>IF(B76="",MAX($A$18:A76)+1,"")</f>
        <v/>
      </c>
      <c r="B77" s="109" t="s">
        <v>31</v>
      </c>
      <c r="C77" s="91"/>
      <c r="D77" s="91"/>
      <c r="E77" s="128"/>
      <c r="F77" s="42"/>
    </row>
    <row r="78" spans="1:17">
      <c r="A78" s="73" t="str">
        <f>IF(B77="",MAX($A$18:A77)+1,"")</f>
        <v/>
      </c>
      <c r="B78" s="109" t="s">
        <v>45</v>
      </c>
      <c r="C78" s="91" t="s">
        <v>28</v>
      </c>
      <c r="D78" s="91">
        <v>1</v>
      </c>
      <c r="E78" s="129"/>
      <c r="F78" s="42">
        <f>+D78*E78</f>
        <v>0</v>
      </c>
    </row>
    <row r="79" spans="1:17">
      <c r="A79" s="73" t="str">
        <f>IF(B78="",MAX($A$18:A78)+1,"")</f>
        <v/>
      </c>
      <c r="B79" s="109" t="s">
        <v>32</v>
      </c>
      <c r="C79" s="91" t="s">
        <v>28</v>
      </c>
      <c r="D79" s="91">
        <v>1</v>
      </c>
      <c r="E79" s="129"/>
      <c r="F79" s="42">
        <f>+D79*E79</f>
        <v>0</v>
      </c>
    </row>
    <row r="80" spans="1:17">
      <c r="A80" s="73" t="str">
        <f>IF(B79="",MAX($A$18:A79)+1,"")</f>
        <v/>
      </c>
      <c r="B80" s="109"/>
      <c r="C80" s="91"/>
      <c r="D80" s="91"/>
      <c r="E80" s="128"/>
      <c r="F80" s="42"/>
    </row>
    <row r="81" spans="1:255" ht="26.4">
      <c r="A81" s="73">
        <f>IF(B80="",MAX($A$18:A80)+1,"")</f>
        <v>24</v>
      </c>
      <c r="B81" s="109" t="s">
        <v>33</v>
      </c>
      <c r="C81" s="91" t="s">
        <v>8</v>
      </c>
      <c r="D81" s="91">
        <v>2</v>
      </c>
      <c r="E81" s="129"/>
      <c r="F81" s="42">
        <f>E81*D81</f>
        <v>0</v>
      </c>
    </row>
    <row r="82" spans="1:255">
      <c r="A82" s="73" t="str">
        <f>IF(B81="",MAX($A$18:A81)+1,"")</f>
        <v/>
      </c>
      <c r="B82" s="109"/>
      <c r="C82" s="91"/>
      <c r="D82" s="91"/>
      <c r="E82" s="128"/>
      <c r="F82" s="42"/>
    </row>
    <row r="83" spans="1:255" ht="52.8">
      <c r="A83" s="73">
        <f>IF(B82="",MAX($A$18:A82)+1,"")</f>
        <v>25</v>
      </c>
      <c r="B83" s="109" t="s">
        <v>46</v>
      </c>
      <c r="C83" s="91" t="s">
        <v>6</v>
      </c>
      <c r="D83" s="91">
        <v>70</v>
      </c>
      <c r="E83" s="129"/>
      <c r="F83" s="42">
        <f>E83*D83</f>
        <v>0</v>
      </c>
    </row>
    <row r="84" spans="1:255" s="72" customFormat="1">
      <c r="A84" s="73" t="str">
        <f>IF(B83="",MAX($A$18:A83)+1,"")</f>
        <v/>
      </c>
      <c r="B84" s="109"/>
      <c r="C84" s="91"/>
      <c r="D84" s="91"/>
      <c r="E84" s="128"/>
      <c r="F84" s="42"/>
      <c r="G84" s="70"/>
      <c r="H84" s="70"/>
      <c r="I84" s="71"/>
      <c r="J84" s="71"/>
      <c r="K84" s="71"/>
      <c r="L84" s="71"/>
      <c r="M84" s="71"/>
      <c r="N84" s="71"/>
      <c r="O84" s="71"/>
      <c r="P84" s="71"/>
      <c r="Q84" s="71"/>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c r="DA84" s="70"/>
      <c r="DB84" s="70"/>
      <c r="DC84" s="70"/>
      <c r="DD84" s="70"/>
      <c r="DE84" s="70"/>
      <c r="DF84" s="70"/>
      <c r="DG84" s="70"/>
      <c r="DH84" s="70"/>
      <c r="DI84" s="70"/>
      <c r="DJ84" s="70"/>
      <c r="DK84" s="70"/>
      <c r="DL84" s="70"/>
      <c r="DM84" s="70"/>
      <c r="DN84" s="70"/>
      <c r="DO84" s="70"/>
      <c r="DP84" s="70"/>
      <c r="DQ84" s="70"/>
      <c r="DR84" s="70"/>
      <c r="DS84" s="70"/>
      <c r="DT84" s="70"/>
      <c r="DU84" s="70"/>
      <c r="DV84" s="70"/>
      <c r="DW84" s="70"/>
      <c r="DX84" s="70"/>
      <c r="DY84" s="70"/>
      <c r="DZ84" s="70"/>
      <c r="EA84" s="70"/>
      <c r="EB84" s="70"/>
      <c r="EC84" s="70"/>
      <c r="ED84" s="70"/>
      <c r="EE84" s="70"/>
      <c r="EF84" s="70"/>
      <c r="EG84" s="70"/>
      <c r="EH84" s="70"/>
      <c r="EI84" s="70"/>
      <c r="EJ84" s="70"/>
      <c r="EK84" s="70"/>
      <c r="EL84" s="70"/>
      <c r="EM84" s="70"/>
      <c r="EN84" s="70"/>
      <c r="EO84" s="70"/>
      <c r="EP84" s="70"/>
      <c r="EQ84" s="70"/>
      <c r="ER84" s="70"/>
      <c r="ES84" s="70"/>
      <c r="ET84" s="70"/>
      <c r="EU84" s="70"/>
      <c r="EV84" s="70"/>
      <c r="EW84" s="70"/>
      <c r="EX84" s="70"/>
      <c r="EY84" s="70"/>
      <c r="EZ84" s="70"/>
      <c r="FA84" s="70"/>
      <c r="FB84" s="70"/>
      <c r="FC84" s="70"/>
      <c r="FD84" s="70"/>
      <c r="FE84" s="70"/>
      <c r="FF84" s="70"/>
      <c r="FG84" s="70"/>
      <c r="FH84" s="70"/>
      <c r="FI84" s="70"/>
      <c r="FJ84" s="70"/>
      <c r="FK84" s="70"/>
      <c r="FL84" s="70"/>
      <c r="FM84" s="70"/>
      <c r="FN84" s="70"/>
      <c r="FO84" s="70"/>
      <c r="FP84" s="70"/>
      <c r="FQ84" s="70"/>
      <c r="FR84" s="70"/>
      <c r="FS84" s="70"/>
      <c r="FT84" s="70"/>
      <c r="FU84" s="70"/>
      <c r="FV84" s="70"/>
      <c r="FW84" s="70"/>
      <c r="FX84" s="70"/>
      <c r="FY84" s="70"/>
      <c r="FZ84" s="70"/>
      <c r="GA84" s="70"/>
      <c r="GB84" s="70"/>
      <c r="GC84" s="70"/>
      <c r="GD84" s="70"/>
      <c r="GE84" s="70"/>
      <c r="GF84" s="70"/>
      <c r="GG84" s="70"/>
      <c r="GH84" s="70"/>
      <c r="GI84" s="70"/>
      <c r="GJ84" s="70"/>
      <c r="GK84" s="70"/>
      <c r="GL84" s="70"/>
      <c r="GM84" s="70"/>
      <c r="GN84" s="70"/>
      <c r="GO84" s="70"/>
      <c r="GP84" s="70"/>
      <c r="GQ84" s="70"/>
      <c r="GR84" s="70"/>
      <c r="GS84" s="70"/>
      <c r="GT84" s="70"/>
      <c r="GU84" s="70"/>
      <c r="GV84" s="70"/>
      <c r="GW84" s="70"/>
      <c r="GX84" s="70"/>
      <c r="GY84" s="70"/>
      <c r="GZ84" s="70"/>
      <c r="HA84" s="70"/>
      <c r="HB84" s="70"/>
      <c r="HC84" s="70"/>
      <c r="HD84" s="70"/>
      <c r="HE84" s="70"/>
      <c r="HF84" s="70"/>
      <c r="HG84" s="70"/>
      <c r="HH84" s="70"/>
      <c r="HI84" s="70"/>
      <c r="HJ84" s="70"/>
      <c r="HK84" s="70"/>
      <c r="HL84" s="70"/>
      <c r="HM84" s="70"/>
      <c r="HN84" s="70"/>
      <c r="HO84" s="70"/>
      <c r="HP84" s="70"/>
      <c r="HQ84" s="70"/>
      <c r="HR84" s="70"/>
      <c r="HS84" s="70"/>
      <c r="HT84" s="70"/>
      <c r="HU84" s="70"/>
      <c r="HV84" s="70"/>
      <c r="HW84" s="70"/>
      <c r="HX84" s="70"/>
      <c r="HY84" s="70"/>
      <c r="HZ84" s="70"/>
      <c r="IA84" s="70"/>
      <c r="IB84" s="70"/>
      <c r="IC84" s="70"/>
      <c r="ID84" s="70"/>
      <c r="IE84" s="70"/>
      <c r="IF84" s="70"/>
      <c r="IG84" s="70"/>
      <c r="IH84" s="70"/>
      <c r="II84" s="70"/>
      <c r="IJ84" s="70"/>
      <c r="IK84" s="70"/>
      <c r="IL84" s="70"/>
      <c r="IM84" s="70"/>
      <c r="IN84" s="70"/>
      <c r="IO84" s="70"/>
      <c r="IP84" s="70"/>
      <c r="IQ84" s="70"/>
      <c r="IR84" s="70"/>
      <c r="IS84" s="70"/>
      <c r="IT84" s="70"/>
      <c r="IU84" s="70"/>
    </row>
    <row r="85" spans="1:255" ht="52.8">
      <c r="A85" s="73">
        <f>IF(B84="",MAX($A$18:A84)+1,"")</f>
        <v>26</v>
      </c>
      <c r="B85" s="109" t="s">
        <v>34</v>
      </c>
      <c r="C85" s="91" t="s">
        <v>22</v>
      </c>
      <c r="D85" s="91">
        <v>15</v>
      </c>
      <c r="E85" s="129"/>
      <c r="F85" s="42">
        <f>E85*D85</f>
        <v>0</v>
      </c>
    </row>
    <row r="86" spans="1:255" s="72" customFormat="1">
      <c r="A86" s="73"/>
      <c r="B86" s="109"/>
      <c r="C86" s="91"/>
      <c r="D86" s="91"/>
      <c r="E86" s="128"/>
      <c r="F86" s="42"/>
      <c r="G86" s="70"/>
      <c r="H86" s="70"/>
      <c r="I86" s="71"/>
      <c r="J86" s="71"/>
      <c r="K86" s="71"/>
      <c r="L86" s="71"/>
      <c r="M86" s="71"/>
      <c r="N86" s="71"/>
      <c r="O86" s="71"/>
      <c r="P86" s="71"/>
      <c r="Q86" s="71"/>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c r="CT86" s="70"/>
      <c r="CU86" s="70"/>
      <c r="CV86" s="70"/>
      <c r="CW86" s="70"/>
      <c r="CX86" s="70"/>
      <c r="CY86" s="70"/>
      <c r="CZ86" s="70"/>
      <c r="DA86" s="70"/>
      <c r="DB86" s="70"/>
      <c r="DC86" s="70"/>
      <c r="DD86" s="70"/>
      <c r="DE86" s="70"/>
      <c r="DF86" s="70"/>
      <c r="DG86" s="70"/>
      <c r="DH86" s="70"/>
      <c r="DI86" s="70"/>
      <c r="DJ86" s="70"/>
      <c r="DK86" s="70"/>
      <c r="DL86" s="70"/>
      <c r="DM86" s="70"/>
      <c r="DN86" s="70"/>
      <c r="DO86" s="70"/>
      <c r="DP86" s="70"/>
      <c r="DQ86" s="70"/>
      <c r="DR86" s="70"/>
      <c r="DS86" s="70"/>
      <c r="DT86" s="70"/>
      <c r="DU86" s="70"/>
      <c r="DV86" s="70"/>
      <c r="DW86" s="70"/>
      <c r="DX86" s="70"/>
      <c r="DY86" s="70"/>
      <c r="DZ86" s="70"/>
      <c r="EA86" s="70"/>
      <c r="EB86" s="70"/>
      <c r="EC86" s="70"/>
      <c r="ED86" s="70"/>
      <c r="EE86" s="70"/>
      <c r="EF86" s="70"/>
      <c r="EG86" s="70"/>
      <c r="EH86" s="70"/>
      <c r="EI86" s="70"/>
      <c r="EJ86" s="70"/>
      <c r="EK86" s="70"/>
      <c r="EL86" s="70"/>
      <c r="EM86" s="70"/>
      <c r="EN86" s="70"/>
      <c r="EO86" s="70"/>
      <c r="EP86" s="70"/>
      <c r="EQ86" s="70"/>
      <c r="ER86" s="70"/>
      <c r="ES86" s="70"/>
      <c r="ET86" s="70"/>
      <c r="EU86" s="70"/>
      <c r="EV86" s="70"/>
      <c r="EW86" s="70"/>
      <c r="EX86" s="70"/>
      <c r="EY86" s="70"/>
      <c r="EZ86" s="70"/>
      <c r="FA86" s="70"/>
      <c r="FB86" s="70"/>
      <c r="FC86" s="70"/>
      <c r="FD86" s="70"/>
      <c r="FE86" s="70"/>
      <c r="FF86" s="70"/>
      <c r="FG86" s="70"/>
      <c r="FH86" s="70"/>
      <c r="FI86" s="70"/>
      <c r="FJ86" s="70"/>
      <c r="FK86" s="70"/>
      <c r="FL86" s="70"/>
      <c r="FM86" s="70"/>
      <c r="FN86" s="70"/>
      <c r="FO86" s="70"/>
      <c r="FP86" s="70"/>
      <c r="FQ86" s="70"/>
      <c r="FR86" s="70"/>
      <c r="FS86" s="70"/>
      <c r="FT86" s="70"/>
      <c r="FU86" s="70"/>
      <c r="FV86" s="70"/>
      <c r="FW86" s="70"/>
      <c r="FX86" s="70"/>
      <c r="FY86" s="70"/>
      <c r="FZ86" s="70"/>
      <c r="GA86" s="70"/>
      <c r="GB86" s="70"/>
      <c r="GC86" s="70"/>
      <c r="GD86" s="70"/>
      <c r="GE86" s="70"/>
      <c r="GF86" s="70"/>
      <c r="GG86" s="70"/>
      <c r="GH86" s="70"/>
      <c r="GI86" s="70"/>
      <c r="GJ86" s="70"/>
      <c r="GK86" s="70"/>
      <c r="GL86" s="70"/>
      <c r="GM86" s="70"/>
      <c r="GN86" s="70"/>
      <c r="GO86" s="70"/>
      <c r="GP86" s="70"/>
      <c r="GQ86" s="70"/>
      <c r="GR86" s="70"/>
      <c r="GS86" s="70"/>
      <c r="GT86" s="70"/>
      <c r="GU86" s="70"/>
      <c r="GV86" s="70"/>
      <c r="GW86" s="70"/>
      <c r="GX86" s="70"/>
      <c r="GY86" s="70"/>
      <c r="GZ86" s="70"/>
      <c r="HA86" s="70"/>
      <c r="HB86" s="70"/>
      <c r="HC86" s="70"/>
      <c r="HD86" s="70"/>
      <c r="HE86" s="70"/>
      <c r="HF86" s="70"/>
      <c r="HG86" s="70"/>
      <c r="HH86" s="70"/>
      <c r="HI86" s="70"/>
      <c r="HJ86" s="70"/>
      <c r="HK86" s="70"/>
      <c r="HL86" s="70"/>
      <c r="HM86" s="70"/>
      <c r="HN86" s="70"/>
      <c r="HO86" s="70"/>
      <c r="HP86" s="70"/>
      <c r="HQ86" s="70"/>
      <c r="HR86" s="70"/>
      <c r="HS86" s="70"/>
      <c r="HT86" s="70"/>
      <c r="HU86" s="70"/>
      <c r="HV86" s="70"/>
      <c r="HW86" s="70"/>
      <c r="HX86" s="70"/>
      <c r="HY86" s="70"/>
      <c r="HZ86" s="70"/>
      <c r="IA86" s="70"/>
      <c r="IB86" s="70"/>
      <c r="IC86" s="70"/>
      <c r="ID86" s="70"/>
      <c r="IE86" s="70"/>
      <c r="IF86" s="70"/>
      <c r="IG86" s="70"/>
      <c r="IH86" s="70"/>
      <c r="II86" s="70"/>
      <c r="IJ86" s="70"/>
      <c r="IK86" s="70"/>
      <c r="IL86" s="70"/>
      <c r="IM86" s="70"/>
      <c r="IN86" s="70"/>
      <c r="IO86" s="70"/>
      <c r="IP86" s="70"/>
      <c r="IQ86" s="70"/>
      <c r="IR86" s="70"/>
      <c r="IS86" s="70"/>
      <c r="IT86" s="70"/>
      <c r="IU86" s="70"/>
    </row>
    <row r="87" spans="1:255" ht="26.4">
      <c r="A87" s="69"/>
      <c r="B87" s="113" t="str">
        <f>+CONCATENATE("REKAPITULACIJA - ",B47)</f>
        <v>REKAPITULACIJA - SN KABELSKA KANALIZACIJA  IN PREDPRIPRAVA ZA TP</v>
      </c>
      <c r="C87" s="114"/>
      <c r="D87" s="115"/>
      <c r="E87" s="51"/>
      <c r="F87" s="43">
        <f>SUM(F47:F86)</f>
        <v>0</v>
      </c>
    </row>
    <row r="88" spans="1:255">
      <c r="A88" s="73"/>
      <c r="B88" s="109"/>
      <c r="C88" s="91"/>
      <c r="D88" s="91"/>
      <c r="E88" s="128"/>
      <c r="F88" s="42"/>
    </row>
    <row r="89" spans="1:255">
      <c r="A89" s="69" t="s">
        <v>15</v>
      </c>
      <c r="B89" s="106" t="s">
        <v>48</v>
      </c>
      <c r="C89" s="107"/>
      <c r="D89" s="108"/>
      <c r="E89" s="50"/>
      <c r="F89" s="42"/>
    </row>
    <row r="90" spans="1:255">
      <c r="A90" s="73"/>
      <c r="B90" s="109"/>
      <c r="C90" s="91"/>
      <c r="D90" s="91"/>
      <c r="E90" s="128"/>
      <c r="F90" s="42"/>
    </row>
    <row r="91" spans="1:255" ht="26.4">
      <c r="A91" s="73">
        <f>IF(B90="",MAX($A$18:A90)+1,"")</f>
        <v>27</v>
      </c>
      <c r="B91" s="109" t="s">
        <v>25</v>
      </c>
      <c r="C91" s="91" t="s">
        <v>7</v>
      </c>
      <c r="D91" s="91">
        <v>2</v>
      </c>
      <c r="E91" s="132"/>
      <c r="F91" s="42">
        <f>E91*D91</f>
        <v>0</v>
      </c>
    </row>
    <row r="92" spans="1:255">
      <c r="A92" s="73" t="str">
        <f>IF(B91="",MAX($A$18:A91)+1,"")</f>
        <v/>
      </c>
      <c r="B92" s="109"/>
      <c r="C92" s="91"/>
      <c r="D92" s="91"/>
      <c r="E92" s="128"/>
      <c r="F92" s="42"/>
    </row>
    <row r="93" spans="1:255" ht="66">
      <c r="A93" s="73">
        <f>IF(B92="",MAX($A$18:A92)+1,"")</f>
        <v>28</v>
      </c>
      <c r="B93" s="109" t="s">
        <v>111</v>
      </c>
      <c r="C93" s="91" t="s">
        <v>6</v>
      </c>
      <c r="D93" s="89">
        <v>760</v>
      </c>
      <c r="E93" s="132"/>
      <c r="F93" s="42">
        <f>E93*D93</f>
        <v>0</v>
      </c>
    </row>
    <row r="94" spans="1:255">
      <c r="A94" s="73" t="str">
        <f>IF(B93="",MAX($A$18:A93)+1,"")</f>
        <v/>
      </c>
      <c r="B94" s="109"/>
      <c r="C94" s="91"/>
      <c r="D94" s="91"/>
      <c r="E94" s="128"/>
      <c r="F94" s="42"/>
    </row>
    <row r="95" spans="1:255" ht="26.4">
      <c r="A95" s="73">
        <f>IF(B94="",MAX($A$18:A94)+1,"")</f>
        <v>29</v>
      </c>
      <c r="B95" s="109" t="s">
        <v>33</v>
      </c>
      <c r="C95" s="91" t="s">
        <v>8</v>
      </c>
      <c r="D95" s="91">
        <v>4</v>
      </c>
      <c r="E95" s="129"/>
      <c r="F95" s="42">
        <f>E95*D95</f>
        <v>0</v>
      </c>
    </row>
    <row r="96" spans="1:255" s="72" customFormat="1">
      <c r="A96" s="73" t="str">
        <f>IF(B95="",MAX($A$18:A95)+1,"")</f>
        <v/>
      </c>
      <c r="B96" s="109"/>
      <c r="C96" s="91"/>
      <c r="D96" s="91"/>
      <c r="E96" s="128"/>
      <c r="F96" s="42"/>
      <c r="G96" s="70"/>
      <c r="H96" s="70"/>
      <c r="I96" s="71"/>
      <c r="J96" s="71"/>
      <c r="K96" s="71"/>
      <c r="L96" s="71"/>
      <c r="M96" s="71"/>
      <c r="N96" s="71"/>
      <c r="O96" s="71"/>
      <c r="P96" s="71"/>
      <c r="Q96" s="71"/>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c r="CJ96" s="70"/>
      <c r="CK96" s="70"/>
      <c r="CL96" s="70"/>
      <c r="CM96" s="70"/>
      <c r="CN96" s="70"/>
      <c r="CO96" s="70"/>
      <c r="CP96" s="70"/>
      <c r="CQ96" s="70"/>
      <c r="CR96" s="70"/>
      <c r="CS96" s="70"/>
      <c r="CT96" s="70"/>
      <c r="CU96" s="70"/>
      <c r="CV96" s="70"/>
      <c r="CW96" s="70"/>
      <c r="CX96" s="70"/>
      <c r="CY96" s="70"/>
      <c r="CZ96" s="70"/>
      <c r="DA96" s="70"/>
      <c r="DB96" s="70"/>
      <c r="DC96" s="70"/>
      <c r="DD96" s="70"/>
      <c r="DE96" s="70"/>
      <c r="DF96" s="70"/>
      <c r="DG96" s="70"/>
      <c r="DH96" s="70"/>
      <c r="DI96" s="70"/>
      <c r="DJ96" s="70"/>
      <c r="DK96" s="70"/>
      <c r="DL96" s="70"/>
      <c r="DM96" s="70"/>
      <c r="DN96" s="70"/>
      <c r="DO96" s="70"/>
      <c r="DP96" s="70"/>
      <c r="DQ96" s="70"/>
      <c r="DR96" s="70"/>
      <c r="DS96" s="70"/>
      <c r="DT96" s="70"/>
      <c r="DU96" s="70"/>
      <c r="DV96" s="70"/>
      <c r="DW96" s="70"/>
      <c r="DX96" s="70"/>
      <c r="DY96" s="70"/>
      <c r="DZ96" s="70"/>
      <c r="EA96" s="70"/>
      <c r="EB96" s="70"/>
      <c r="EC96" s="70"/>
      <c r="ED96" s="70"/>
      <c r="EE96" s="70"/>
      <c r="EF96" s="70"/>
      <c r="EG96" s="70"/>
      <c r="EH96" s="70"/>
      <c r="EI96" s="70"/>
      <c r="EJ96" s="70"/>
      <c r="EK96" s="70"/>
      <c r="EL96" s="70"/>
      <c r="EM96" s="70"/>
      <c r="EN96" s="70"/>
      <c r="EO96" s="70"/>
      <c r="EP96" s="70"/>
      <c r="EQ96" s="70"/>
      <c r="ER96" s="70"/>
      <c r="ES96" s="70"/>
      <c r="ET96" s="70"/>
      <c r="EU96" s="70"/>
      <c r="EV96" s="70"/>
      <c r="EW96" s="70"/>
      <c r="EX96" s="70"/>
      <c r="EY96" s="70"/>
      <c r="EZ96" s="70"/>
      <c r="FA96" s="70"/>
      <c r="FB96" s="70"/>
      <c r="FC96" s="70"/>
      <c r="FD96" s="70"/>
      <c r="FE96" s="70"/>
      <c r="FF96" s="70"/>
      <c r="FG96" s="70"/>
      <c r="FH96" s="70"/>
      <c r="FI96" s="70"/>
      <c r="FJ96" s="70"/>
      <c r="FK96" s="70"/>
      <c r="FL96" s="70"/>
      <c r="FM96" s="70"/>
      <c r="FN96" s="70"/>
      <c r="FO96" s="70"/>
      <c r="FP96" s="70"/>
      <c r="FQ96" s="70"/>
      <c r="FR96" s="70"/>
      <c r="FS96" s="70"/>
      <c r="FT96" s="70"/>
      <c r="FU96" s="70"/>
      <c r="FV96" s="70"/>
      <c r="FW96" s="70"/>
      <c r="FX96" s="70"/>
      <c r="FY96" s="70"/>
      <c r="FZ96" s="70"/>
      <c r="GA96" s="70"/>
      <c r="GB96" s="70"/>
      <c r="GC96" s="70"/>
      <c r="GD96" s="70"/>
      <c r="GE96" s="70"/>
      <c r="GF96" s="70"/>
      <c r="GG96" s="70"/>
      <c r="GH96" s="70"/>
      <c r="GI96" s="70"/>
      <c r="GJ96" s="70"/>
      <c r="GK96" s="70"/>
      <c r="GL96" s="70"/>
      <c r="GM96" s="70"/>
      <c r="GN96" s="70"/>
      <c r="GO96" s="70"/>
      <c r="GP96" s="70"/>
      <c r="GQ96" s="70"/>
      <c r="GR96" s="70"/>
      <c r="GS96" s="70"/>
      <c r="GT96" s="70"/>
      <c r="GU96" s="70"/>
      <c r="GV96" s="70"/>
      <c r="GW96" s="70"/>
      <c r="GX96" s="70"/>
      <c r="GY96" s="70"/>
      <c r="GZ96" s="70"/>
      <c r="HA96" s="70"/>
      <c r="HB96" s="70"/>
      <c r="HC96" s="70"/>
      <c r="HD96" s="70"/>
      <c r="HE96" s="70"/>
      <c r="HF96" s="70"/>
      <c r="HG96" s="70"/>
      <c r="HH96" s="70"/>
      <c r="HI96" s="70"/>
      <c r="HJ96" s="70"/>
      <c r="HK96" s="70"/>
      <c r="HL96" s="70"/>
      <c r="HM96" s="70"/>
      <c r="HN96" s="70"/>
      <c r="HO96" s="70"/>
      <c r="HP96" s="70"/>
      <c r="HQ96" s="70"/>
      <c r="HR96" s="70"/>
      <c r="HS96" s="70"/>
      <c r="HT96" s="70"/>
      <c r="HU96" s="70"/>
      <c r="HV96" s="70"/>
      <c r="HW96" s="70"/>
      <c r="HX96" s="70"/>
      <c r="HY96" s="70"/>
      <c r="HZ96" s="70"/>
      <c r="IA96" s="70"/>
      <c r="IB96" s="70"/>
      <c r="IC96" s="70"/>
      <c r="ID96" s="70"/>
      <c r="IE96" s="70"/>
      <c r="IF96" s="70"/>
      <c r="IG96" s="70"/>
      <c r="IH96" s="70"/>
      <c r="II96" s="70"/>
      <c r="IJ96" s="70"/>
      <c r="IK96" s="70"/>
      <c r="IL96" s="70"/>
      <c r="IM96" s="70"/>
      <c r="IN96" s="70"/>
      <c r="IO96" s="70"/>
      <c r="IP96" s="70"/>
      <c r="IQ96" s="70"/>
      <c r="IR96" s="70"/>
      <c r="IS96" s="70"/>
      <c r="IT96" s="70"/>
      <c r="IU96" s="70"/>
    </row>
    <row r="97" spans="1:255" ht="52.8">
      <c r="A97" s="73">
        <f>IF(B96="",MAX($A$18:A96)+1,"")</f>
        <v>30</v>
      </c>
      <c r="B97" s="109" t="s">
        <v>34</v>
      </c>
      <c r="C97" s="91" t="s">
        <v>22</v>
      </c>
      <c r="D97" s="91">
        <v>41</v>
      </c>
      <c r="E97" s="129"/>
      <c r="F97" s="42">
        <f>E97*D97</f>
        <v>0</v>
      </c>
    </row>
    <row r="98" spans="1:255">
      <c r="A98" s="73" t="str">
        <f>IF(B97="",MAX($A$18:A97)+1,"")</f>
        <v/>
      </c>
      <c r="B98" s="109"/>
      <c r="C98" s="91"/>
      <c r="D98" s="91"/>
      <c r="E98" s="128"/>
      <c r="F98" s="42"/>
    </row>
    <row r="99" spans="1:255" ht="26.4">
      <c r="A99" s="69"/>
      <c r="B99" s="113" t="str">
        <f>+CONCATENATE("REKAPITULACIJA - ",B89)</f>
        <v>REKAPITULACIJA - DC, AC, OPTIKA - KABELSKA KANALIZACIJA</v>
      </c>
      <c r="C99" s="114"/>
      <c r="D99" s="115"/>
      <c r="E99" s="51"/>
      <c r="F99" s="43">
        <f>SUM(F89:F98)</f>
        <v>0</v>
      </c>
    </row>
    <row r="100" spans="1:255">
      <c r="A100" s="73"/>
      <c r="B100" s="109"/>
      <c r="C100" s="91"/>
      <c r="D100" s="91"/>
      <c r="E100" s="128"/>
      <c r="F100" s="42"/>
    </row>
    <row r="101" spans="1:255" ht="15" customHeight="1">
      <c r="A101" s="69" t="s">
        <v>16</v>
      </c>
      <c r="B101" s="117" t="s">
        <v>58</v>
      </c>
      <c r="C101" s="91"/>
      <c r="D101" s="91"/>
      <c r="E101" s="128"/>
      <c r="F101" s="42"/>
    </row>
    <row r="102" spans="1:255" ht="13.5" customHeight="1">
      <c r="A102" s="69"/>
      <c r="B102" s="117"/>
      <c r="C102" s="91"/>
      <c r="D102" s="91"/>
      <c r="E102" s="128"/>
      <c r="F102" s="42"/>
    </row>
    <row r="103" spans="1:255" ht="45.75" customHeight="1">
      <c r="A103" s="73">
        <f>IF(B102="",MAX($A$18:A102)+1,"")</f>
        <v>31</v>
      </c>
      <c r="B103" s="109" t="s">
        <v>100</v>
      </c>
    </row>
    <row r="104" spans="1:255" s="72" customFormat="1" ht="52.8">
      <c r="A104" s="73" t="str">
        <f>IF(B103="",MAX($A$18:A103)+1,"")</f>
        <v/>
      </c>
      <c r="B104" s="85" t="s">
        <v>101</v>
      </c>
      <c r="C104"/>
      <c r="D104"/>
      <c r="E104" s="48"/>
      <c r="F104" s="63"/>
      <c r="G104" s="70"/>
      <c r="H104" s="70"/>
      <c r="I104" s="71"/>
      <c r="J104" s="71"/>
      <c r="K104" s="71"/>
      <c r="L104" s="71"/>
      <c r="M104" s="71"/>
      <c r="N104" s="71"/>
      <c r="O104" s="71"/>
      <c r="P104" s="71"/>
      <c r="Q104" s="71"/>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c r="CK104" s="70"/>
      <c r="CL104" s="70"/>
      <c r="CM104" s="70"/>
      <c r="CN104" s="70"/>
      <c r="CO104" s="70"/>
      <c r="CP104" s="70"/>
      <c r="CQ104" s="70"/>
      <c r="CR104" s="70"/>
      <c r="CS104" s="70"/>
      <c r="CT104" s="70"/>
      <c r="CU104" s="70"/>
      <c r="CV104" s="70"/>
      <c r="CW104" s="70"/>
      <c r="CX104" s="70"/>
      <c r="CY104" s="70"/>
      <c r="CZ104" s="70"/>
      <c r="DA104" s="70"/>
      <c r="DB104" s="70"/>
      <c r="DC104" s="70"/>
      <c r="DD104" s="70"/>
      <c r="DE104" s="70"/>
      <c r="DF104" s="70"/>
      <c r="DG104" s="70"/>
      <c r="DH104" s="70"/>
      <c r="DI104" s="70"/>
      <c r="DJ104" s="70"/>
      <c r="DK104" s="70"/>
      <c r="DL104" s="70"/>
      <c r="DM104" s="70"/>
      <c r="DN104" s="70"/>
      <c r="DO104" s="70"/>
      <c r="DP104" s="70"/>
      <c r="DQ104" s="70"/>
      <c r="DR104" s="70"/>
      <c r="DS104" s="70"/>
      <c r="DT104" s="70"/>
      <c r="DU104" s="70"/>
      <c r="DV104" s="70"/>
      <c r="DW104" s="70"/>
      <c r="DX104" s="70"/>
      <c r="DY104" s="70"/>
      <c r="DZ104" s="70"/>
      <c r="EA104" s="70"/>
      <c r="EB104" s="70"/>
      <c r="EC104" s="70"/>
      <c r="ED104" s="70"/>
      <c r="EE104" s="70"/>
      <c r="EF104" s="70"/>
      <c r="EG104" s="70"/>
      <c r="EH104" s="70"/>
      <c r="EI104" s="70"/>
      <c r="EJ104" s="70"/>
      <c r="EK104" s="70"/>
      <c r="EL104" s="70"/>
      <c r="EM104" s="70"/>
      <c r="EN104" s="70"/>
      <c r="EO104" s="70"/>
      <c r="EP104" s="70"/>
      <c r="EQ104" s="70"/>
      <c r="ER104" s="70"/>
      <c r="ES104" s="70"/>
      <c r="ET104" s="70"/>
      <c r="EU104" s="70"/>
      <c r="EV104" s="70"/>
      <c r="EW104" s="70"/>
      <c r="EX104" s="70"/>
      <c r="EY104" s="70"/>
      <c r="EZ104" s="70"/>
      <c r="FA104" s="70"/>
      <c r="FB104" s="70"/>
      <c r="FC104" s="70"/>
      <c r="FD104" s="70"/>
      <c r="FE104" s="70"/>
      <c r="FF104" s="70"/>
      <c r="FG104" s="70"/>
      <c r="FH104" s="70"/>
      <c r="FI104" s="70"/>
      <c r="FJ104" s="70"/>
      <c r="FK104" s="70"/>
      <c r="FL104" s="70"/>
      <c r="FM104" s="70"/>
      <c r="FN104" s="70"/>
      <c r="FO104" s="70"/>
      <c r="FP104" s="70"/>
      <c r="FQ104" s="70"/>
      <c r="FR104" s="70"/>
      <c r="FS104" s="70"/>
      <c r="FT104" s="70"/>
      <c r="FU104" s="70"/>
      <c r="FV104" s="70"/>
      <c r="FW104" s="70"/>
      <c r="FX104" s="70"/>
      <c r="FY104" s="70"/>
      <c r="FZ104" s="70"/>
      <c r="GA104" s="70"/>
      <c r="GB104" s="70"/>
      <c r="GC104" s="70"/>
      <c r="GD104" s="70"/>
      <c r="GE104" s="70"/>
      <c r="GF104" s="70"/>
      <c r="GG104" s="70"/>
      <c r="GH104" s="70"/>
      <c r="GI104" s="70"/>
      <c r="GJ104" s="70"/>
      <c r="GK104" s="70"/>
      <c r="GL104" s="70"/>
      <c r="GM104" s="70"/>
      <c r="GN104" s="70"/>
      <c r="GO104" s="70"/>
      <c r="GP104" s="70"/>
      <c r="GQ104" s="70"/>
      <c r="GR104" s="70"/>
      <c r="GS104" s="70"/>
      <c r="GT104" s="70"/>
      <c r="GU104" s="70"/>
      <c r="GV104" s="70"/>
      <c r="GW104" s="70"/>
      <c r="GX104" s="70"/>
      <c r="GY104" s="70"/>
      <c r="GZ104" s="70"/>
      <c r="HA104" s="70"/>
      <c r="HB104" s="70"/>
      <c r="HC104" s="70"/>
      <c r="HD104" s="70"/>
      <c r="HE104" s="70"/>
      <c r="HF104" s="70"/>
      <c r="HG104" s="70"/>
      <c r="HH104" s="70"/>
      <c r="HI104" s="70"/>
      <c r="HJ104" s="70"/>
      <c r="HK104" s="70"/>
      <c r="HL104" s="70"/>
      <c r="HM104" s="70"/>
      <c r="HN104" s="70"/>
      <c r="HO104" s="70"/>
      <c r="HP104" s="70"/>
      <c r="HQ104" s="70"/>
      <c r="HR104" s="70"/>
      <c r="HS104" s="70"/>
      <c r="HT104" s="70"/>
      <c r="HU104" s="70"/>
      <c r="HV104" s="70"/>
      <c r="HW104" s="70"/>
      <c r="HX104" s="70"/>
      <c r="HY104" s="70"/>
      <c r="HZ104" s="70"/>
      <c r="IA104" s="70"/>
      <c r="IB104" s="70"/>
      <c r="IC104" s="70"/>
      <c r="ID104" s="70"/>
      <c r="IE104" s="70"/>
      <c r="IF104" s="70"/>
      <c r="IG104" s="70"/>
      <c r="IH104" s="70"/>
      <c r="II104" s="70"/>
      <c r="IJ104" s="70"/>
      <c r="IK104" s="70"/>
      <c r="IL104" s="70"/>
      <c r="IM104" s="70"/>
      <c r="IN104" s="70"/>
      <c r="IO104" s="70"/>
      <c r="IP104" s="70"/>
      <c r="IQ104" s="70"/>
      <c r="IR104" s="70"/>
      <c r="IS104" s="70"/>
      <c r="IT104" s="70"/>
      <c r="IU104" s="70"/>
    </row>
    <row r="105" spans="1:255" s="72" customFormat="1" ht="52.8">
      <c r="A105" s="73" t="str">
        <f>IF(B104="",MAX($A$18:A104)+1,"")</f>
        <v/>
      </c>
      <c r="B105" s="85" t="s">
        <v>102</v>
      </c>
      <c r="C105"/>
      <c r="D105"/>
      <c r="E105" s="48"/>
      <c r="F105" s="63"/>
      <c r="G105" s="70"/>
      <c r="H105" s="70"/>
      <c r="I105" s="71"/>
      <c r="J105" s="71"/>
      <c r="K105" s="71"/>
      <c r="L105" s="86"/>
      <c r="M105" s="71"/>
      <c r="N105" s="71"/>
      <c r="O105" s="71"/>
      <c r="P105" s="71"/>
      <c r="Q105" s="71"/>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c r="CK105" s="70"/>
      <c r="CL105" s="70"/>
      <c r="CM105" s="70"/>
      <c r="CN105" s="70"/>
      <c r="CO105" s="70"/>
      <c r="CP105" s="70"/>
      <c r="CQ105" s="70"/>
      <c r="CR105" s="70"/>
      <c r="CS105" s="70"/>
      <c r="CT105" s="70"/>
      <c r="CU105" s="70"/>
      <c r="CV105" s="70"/>
      <c r="CW105" s="70"/>
      <c r="CX105" s="70"/>
      <c r="CY105" s="70"/>
      <c r="CZ105" s="70"/>
      <c r="DA105" s="70"/>
      <c r="DB105" s="70"/>
      <c r="DC105" s="70"/>
      <c r="DD105" s="70"/>
      <c r="DE105" s="70"/>
      <c r="DF105" s="70"/>
      <c r="DG105" s="70"/>
      <c r="DH105" s="70"/>
      <c r="DI105" s="70"/>
      <c r="DJ105" s="70"/>
      <c r="DK105" s="70"/>
      <c r="DL105" s="70"/>
      <c r="DM105" s="70"/>
      <c r="DN105" s="70"/>
      <c r="DO105" s="70"/>
      <c r="DP105" s="70"/>
      <c r="DQ105" s="70"/>
      <c r="DR105" s="70"/>
      <c r="DS105" s="70"/>
      <c r="DT105" s="70"/>
      <c r="DU105" s="70"/>
      <c r="DV105" s="70"/>
      <c r="DW105" s="70"/>
      <c r="DX105" s="70"/>
      <c r="DY105" s="70"/>
      <c r="DZ105" s="70"/>
      <c r="EA105" s="70"/>
      <c r="EB105" s="70"/>
      <c r="EC105" s="70"/>
      <c r="ED105" s="70"/>
      <c r="EE105" s="70"/>
      <c r="EF105" s="70"/>
      <c r="EG105" s="70"/>
      <c r="EH105" s="70"/>
      <c r="EI105" s="70"/>
      <c r="EJ105" s="70"/>
      <c r="EK105" s="70"/>
      <c r="EL105" s="70"/>
      <c r="EM105" s="70"/>
      <c r="EN105" s="70"/>
      <c r="EO105" s="70"/>
      <c r="EP105" s="70"/>
      <c r="EQ105" s="70"/>
      <c r="ER105" s="70"/>
      <c r="ES105" s="70"/>
      <c r="ET105" s="70"/>
      <c r="EU105" s="70"/>
      <c r="EV105" s="70"/>
      <c r="EW105" s="70"/>
      <c r="EX105" s="70"/>
      <c r="EY105" s="70"/>
      <c r="EZ105" s="70"/>
      <c r="FA105" s="70"/>
      <c r="FB105" s="70"/>
      <c r="FC105" s="70"/>
      <c r="FD105" s="70"/>
      <c r="FE105" s="70"/>
      <c r="FF105" s="70"/>
      <c r="FG105" s="70"/>
      <c r="FH105" s="70"/>
      <c r="FI105" s="70"/>
      <c r="FJ105" s="70"/>
      <c r="FK105" s="70"/>
      <c r="FL105" s="70"/>
      <c r="FM105" s="70"/>
      <c r="FN105" s="70"/>
      <c r="FO105" s="70"/>
      <c r="FP105" s="70"/>
      <c r="FQ105" s="70"/>
      <c r="FR105" s="70"/>
      <c r="FS105" s="70"/>
      <c r="FT105" s="70"/>
      <c r="FU105" s="70"/>
      <c r="FV105" s="70"/>
      <c r="FW105" s="70"/>
      <c r="FX105" s="70"/>
      <c r="FY105" s="70"/>
      <c r="FZ105" s="70"/>
      <c r="GA105" s="70"/>
      <c r="GB105" s="70"/>
      <c r="GC105" s="70"/>
      <c r="GD105" s="70"/>
      <c r="GE105" s="70"/>
      <c r="GF105" s="70"/>
      <c r="GG105" s="70"/>
      <c r="GH105" s="70"/>
      <c r="GI105" s="70"/>
      <c r="GJ105" s="70"/>
      <c r="GK105" s="70"/>
      <c r="GL105" s="70"/>
      <c r="GM105" s="70"/>
      <c r="GN105" s="70"/>
      <c r="GO105" s="70"/>
      <c r="GP105" s="70"/>
      <c r="GQ105" s="70"/>
      <c r="GR105" s="70"/>
      <c r="GS105" s="70"/>
      <c r="GT105" s="70"/>
      <c r="GU105" s="70"/>
      <c r="GV105" s="70"/>
      <c r="GW105" s="70"/>
      <c r="GX105" s="70"/>
      <c r="GY105" s="70"/>
      <c r="GZ105" s="70"/>
      <c r="HA105" s="70"/>
      <c r="HB105" s="70"/>
      <c r="HC105" s="70"/>
      <c r="HD105" s="70"/>
      <c r="HE105" s="70"/>
      <c r="HF105" s="70"/>
      <c r="HG105" s="70"/>
      <c r="HH105" s="70"/>
      <c r="HI105" s="70"/>
      <c r="HJ105" s="70"/>
      <c r="HK105" s="70"/>
      <c r="HL105" s="70"/>
      <c r="HM105" s="70"/>
      <c r="HN105" s="70"/>
      <c r="HO105" s="70"/>
      <c r="HP105" s="70"/>
      <c r="HQ105" s="70"/>
      <c r="HR105" s="70"/>
      <c r="HS105" s="70"/>
      <c r="HT105" s="70"/>
      <c r="HU105" s="70"/>
      <c r="HV105" s="70"/>
      <c r="HW105" s="70"/>
      <c r="HX105" s="70"/>
      <c r="HY105" s="70"/>
      <c r="HZ105" s="70"/>
      <c r="IA105" s="70"/>
      <c r="IB105" s="70"/>
      <c r="IC105" s="70"/>
      <c r="ID105" s="70"/>
      <c r="IE105" s="70"/>
      <c r="IF105" s="70"/>
      <c r="IG105" s="70"/>
      <c r="IH105" s="70"/>
      <c r="II105" s="70"/>
      <c r="IJ105" s="70"/>
      <c r="IK105" s="70"/>
      <c r="IL105" s="70"/>
      <c r="IM105" s="70"/>
      <c r="IN105" s="70"/>
      <c r="IO105" s="70"/>
      <c r="IP105" s="70"/>
      <c r="IQ105" s="70"/>
      <c r="IR105" s="70"/>
      <c r="IS105" s="70"/>
      <c r="IT105" s="70"/>
      <c r="IU105" s="70"/>
    </row>
    <row r="106" spans="1:255" ht="18.75" customHeight="1">
      <c r="A106" s="73" t="str">
        <f>IF(B105="",MAX($A$18:A105)+1,"")</f>
        <v/>
      </c>
      <c r="B106" s="103" t="s">
        <v>114</v>
      </c>
      <c r="C106" s="91" t="s">
        <v>28</v>
      </c>
      <c r="D106" s="89">
        <v>642</v>
      </c>
      <c r="E106" s="129"/>
      <c r="F106" s="42">
        <f>E106*D106</f>
        <v>0</v>
      </c>
    </row>
    <row r="107" spans="1:255" s="92" customFormat="1" ht="18.75" customHeight="1">
      <c r="A107" s="92" t="str">
        <f>IF(B106="",MAX($A$18:A106)+1,"")</f>
        <v/>
      </c>
      <c r="B107" s="126"/>
      <c r="E107" s="133"/>
    </row>
    <row r="108" spans="1:255" ht="79.2">
      <c r="A108" s="73">
        <f>IF(B107="",MAX($A$18:A107)+1,"")</f>
        <v>32</v>
      </c>
      <c r="B108" s="85" t="s">
        <v>110</v>
      </c>
    </row>
    <row r="109" spans="1:255" ht="18.75" customHeight="1">
      <c r="A109" s="73" t="str">
        <f>IF(B108="",MAX($A$18:A108)+1,"")</f>
        <v/>
      </c>
      <c r="B109" s="103" t="s">
        <v>115</v>
      </c>
      <c r="C109" s="91" t="s">
        <v>28</v>
      </c>
      <c r="D109" s="89">
        <v>642</v>
      </c>
      <c r="E109" s="129"/>
      <c r="F109" s="42">
        <f>E109*D109</f>
        <v>0</v>
      </c>
    </row>
    <row r="110" spans="1:255" ht="52.8">
      <c r="A110" s="73" t="str">
        <f>IF(B109="",MAX($A$18:A109)+1,"")</f>
        <v/>
      </c>
      <c r="B110" s="127" t="s">
        <v>113</v>
      </c>
      <c r="C110" s="91"/>
      <c r="D110" s="90"/>
      <c r="E110" s="128"/>
      <c r="F110" s="42"/>
    </row>
    <row r="111" spans="1:255">
      <c r="A111" s="73" t="str">
        <f>IF(B110="",MAX($A$18:A110)+1,"")</f>
        <v/>
      </c>
      <c r="B111" s="119"/>
      <c r="C111" s="91"/>
      <c r="D111" s="91"/>
      <c r="E111" s="134"/>
      <c r="F111" s="42"/>
    </row>
    <row r="112" spans="1:255" ht="18.75" customHeight="1">
      <c r="A112" s="73">
        <f>IF(B111="",MAX($A$18:A111)+1,"")</f>
        <v>33</v>
      </c>
      <c r="B112" s="85" t="s">
        <v>60</v>
      </c>
      <c r="C112" s="76"/>
      <c r="D112" s="76"/>
      <c r="E112" s="52"/>
      <c r="F112" s="76"/>
    </row>
    <row r="113" spans="1:8" ht="39.6">
      <c r="A113" s="85" t="str">
        <f>IF(B112="",MAX($A$63:A112)+1,"")</f>
        <v/>
      </c>
      <c r="B113" s="85" t="s">
        <v>68</v>
      </c>
      <c r="C113" s="120"/>
      <c r="D113" s="121"/>
      <c r="E113" s="6"/>
      <c r="F113" s="83"/>
    </row>
    <row r="114" spans="1:8" ht="206.4" customHeight="1">
      <c r="A114" s="85" t="str">
        <f>IF(B113="",MAX($A$63:A113)+1,"")</f>
        <v/>
      </c>
      <c r="B114" s="85" t="s">
        <v>107</v>
      </c>
      <c r="C114" s="120"/>
      <c r="D114" s="121"/>
      <c r="E114" s="6"/>
      <c r="F114" s="83"/>
    </row>
    <row r="115" spans="1:8" ht="52.8">
      <c r="A115" s="85" t="str">
        <f>IF(B114="",MAX($A$63:A114)+1,"")</f>
        <v/>
      </c>
      <c r="B115" s="85" t="s">
        <v>103</v>
      </c>
      <c r="C115" s="120"/>
      <c r="D115" s="121"/>
      <c r="E115" s="6"/>
      <c r="F115" s="83"/>
    </row>
    <row r="116" spans="1:8" ht="66">
      <c r="A116" s="85" t="str">
        <f>IF(B115="",MAX($A$63:A115)+1,"")</f>
        <v/>
      </c>
      <c r="B116" s="122" t="s">
        <v>104</v>
      </c>
      <c r="C116" s="120"/>
      <c r="D116" s="121"/>
      <c r="E116" s="6"/>
      <c r="F116" s="83"/>
    </row>
    <row r="117" spans="1:8" ht="66">
      <c r="A117" s="85" t="str">
        <f>IF(B116="",MAX($A$63:A116)+1,"")</f>
        <v/>
      </c>
      <c r="B117" s="85" t="s">
        <v>61</v>
      </c>
      <c r="C117" s="120"/>
      <c r="D117" s="121"/>
      <c r="E117" s="6"/>
      <c r="F117" s="83"/>
    </row>
    <row r="118" spans="1:8" ht="66">
      <c r="A118" s="85" t="str">
        <f>IF(B117="",MAX($A$63:A117)+1,"")</f>
        <v/>
      </c>
      <c r="B118" s="85" t="s">
        <v>62</v>
      </c>
      <c r="C118" s="120"/>
      <c r="D118" s="121"/>
      <c r="E118" s="6"/>
      <c r="F118" s="83"/>
    </row>
    <row r="119" spans="1:8" ht="79.2">
      <c r="A119" s="85" t="str">
        <f>IF(B118="",MAX($A$63:A118)+1,"")</f>
        <v/>
      </c>
      <c r="B119" s="85" t="s">
        <v>63</v>
      </c>
      <c r="C119" s="120"/>
      <c r="D119" s="121"/>
      <c r="E119" s="6"/>
      <c r="F119" s="83"/>
    </row>
    <row r="120" spans="1:8" ht="79.2">
      <c r="A120" s="85" t="str">
        <f>IF(B119="",MAX($A$63:A119)+1,"")</f>
        <v/>
      </c>
      <c r="B120" s="85" t="s">
        <v>64</v>
      </c>
      <c r="C120" s="120"/>
      <c r="D120" s="121"/>
      <c r="E120" s="6"/>
      <c r="F120" s="83"/>
    </row>
    <row r="121" spans="1:8" ht="39.6">
      <c r="A121" s="85" t="str">
        <f>IF(B120="",MAX($A$63:A120)+1,"")</f>
        <v/>
      </c>
      <c r="B121" s="85" t="s">
        <v>65</v>
      </c>
      <c r="C121" s="120"/>
      <c r="D121" s="121"/>
      <c r="E121" s="6"/>
      <c r="F121" s="83"/>
    </row>
    <row r="122" spans="1:8" ht="79.2">
      <c r="A122" s="85" t="str">
        <f>IF(B121="",MAX($A$63:A121)+1,"")</f>
        <v/>
      </c>
      <c r="B122" s="85" t="s">
        <v>105</v>
      </c>
      <c r="C122" s="120"/>
      <c r="D122" s="121"/>
      <c r="E122" s="6"/>
      <c r="F122" s="83"/>
    </row>
    <row r="123" spans="1:8" ht="52.8">
      <c r="A123" s="85" t="str">
        <f>IF(B122="",MAX($A$63:A122)+1,"")</f>
        <v/>
      </c>
      <c r="B123" s="85" t="s">
        <v>66</v>
      </c>
      <c r="C123" s="120"/>
      <c r="D123" s="121"/>
      <c r="E123" s="6"/>
      <c r="F123" s="83"/>
    </row>
    <row r="124" spans="1:8" ht="118.8">
      <c r="A124" s="85" t="str">
        <f>IF(B123="",MAX($A$63:A123)+1,"")</f>
        <v/>
      </c>
      <c r="B124" s="123" t="s">
        <v>106</v>
      </c>
      <c r="C124" s="120"/>
      <c r="D124" s="121"/>
      <c r="E124" s="6"/>
      <c r="F124" s="83"/>
    </row>
    <row r="125" spans="1:8" ht="26.4">
      <c r="A125" s="85" t="str">
        <f>IF(B124="",MAX($A$63:A124)+1,"")</f>
        <v/>
      </c>
      <c r="B125" s="85" t="s">
        <v>67</v>
      </c>
      <c r="C125" s="120"/>
      <c r="D125" s="121"/>
      <c r="E125" s="6"/>
      <c r="F125" s="83"/>
    </row>
    <row r="126" spans="1:8">
      <c r="A126" s="85" t="str">
        <f>IF(B125="",MAX($A$63:A125)+1,"")</f>
        <v/>
      </c>
      <c r="B126" s="85"/>
      <c r="C126" s="91" t="s">
        <v>7</v>
      </c>
      <c r="D126" s="91">
        <v>1</v>
      </c>
      <c r="E126" s="129"/>
      <c r="F126" s="42">
        <f>E126*D126</f>
        <v>0</v>
      </c>
      <c r="H126" s="87"/>
    </row>
    <row r="127" spans="1:8">
      <c r="A127" s="85"/>
      <c r="B127" s="118"/>
      <c r="C127" s="91"/>
      <c r="D127" s="91"/>
      <c r="E127" s="128"/>
      <c r="F127" s="42"/>
    </row>
    <row r="128" spans="1:8" ht="28.5" customHeight="1">
      <c r="A128" s="69"/>
      <c r="B128" s="124" t="str">
        <f>+CONCATENATE("REKAPITULACIJA - ",B101)</f>
        <v>REKAPITULACIJA - NOSILNA KONSTRUKCIJA FOTOVOLTAIČNIH MODULOV</v>
      </c>
      <c r="C128" s="114"/>
      <c r="D128" s="115"/>
      <c r="E128" s="51"/>
      <c r="F128" s="43">
        <f>SUM(F102:F126)</f>
        <v>0</v>
      </c>
    </row>
    <row r="129" spans="1:8">
      <c r="A129" s="73"/>
      <c r="B129" s="109"/>
      <c r="C129" s="91"/>
      <c r="D129" s="91"/>
      <c r="E129" s="128"/>
      <c r="F129" s="42"/>
    </row>
    <row r="130" spans="1:8">
      <c r="A130" s="73"/>
      <c r="B130" s="85"/>
      <c r="C130" s="91"/>
      <c r="D130" s="91"/>
      <c r="E130" s="134"/>
      <c r="F130" s="42"/>
    </row>
    <row r="131" spans="1:8">
      <c r="A131" s="69" t="s">
        <v>59</v>
      </c>
      <c r="B131" s="106" t="s">
        <v>35</v>
      </c>
      <c r="C131" s="107"/>
      <c r="D131" s="108"/>
      <c r="E131" s="50"/>
      <c r="F131" s="42"/>
    </row>
    <row r="132" spans="1:8">
      <c r="A132" s="73"/>
      <c r="B132" s="109"/>
      <c r="C132" s="91"/>
      <c r="D132" s="91"/>
      <c r="E132" s="128"/>
      <c r="F132" s="42"/>
    </row>
    <row r="133" spans="1:8" ht="66">
      <c r="A133" s="73">
        <f>IF(B132="",MAX($A$18:A132)+1,"")</f>
        <v>34</v>
      </c>
      <c r="B133" s="109" t="s">
        <v>108</v>
      </c>
      <c r="C133" s="91" t="s">
        <v>7</v>
      </c>
      <c r="D133" s="91">
        <v>1</v>
      </c>
      <c r="E133" s="129"/>
      <c r="F133" s="42">
        <f>D133*E133</f>
        <v>0</v>
      </c>
    </row>
    <row r="134" spans="1:8">
      <c r="A134" s="73" t="str">
        <f>IF(B133="",MAX($A$18:A133)+1,"")</f>
        <v/>
      </c>
      <c r="B134" s="109"/>
      <c r="C134" s="91"/>
      <c r="D134" s="91"/>
      <c r="E134" s="128"/>
      <c r="F134" s="42"/>
      <c r="G134" s="88"/>
    </row>
    <row r="135" spans="1:8">
      <c r="A135" s="73">
        <f>IF(B134="",MAX($A$18:A134)+1,"")</f>
        <v>35</v>
      </c>
      <c r="B135" s="109" t="s">
        <v>37</v>
      </c>
      <c r="C135" s="91" t="s">
        <v>7</v>
      </c>
      <c r="D135" s="91">
        <v>1</v>
      </c>
      <c r="E135" s="129"/>
      <c r="F135" s="42">
        <f>D135*E135</f>
        <v>0</v>
      </c>
    </row>
    <row r="136" spans="1:8">
      <c r="A136" s="73" t="str">
        <f>IF(B135="",MAX($A$18:A135)+1,"")</f>
        <v/>
      </c>
      <c r="B136" s="109"/>
      <c r="C136" s="91"/>
      <c r="D136" s="91"/>
      <c r="E136" s="128"/>
      <c r="F136" s="42"/>
    </row>
    <row r="137" spans="1:8">
      <c r="A137" s="73">
        <f>IF(B136="",MAX($A$18:A136)+1,"")</f>
        <v>36</v>
      </c>
      <c r="B137" s="109" t="s">
        <v>49</v>
      </c>
      <c r="C137" s="91" t="s">
        <v>7</v>
      </c>
      <c r="D137" s="91">
        <v>1</v>
      </c>
      <c r="E137" s="130"/>
      <c r="F137" s="42">
        <f>E137*D137</f>
        <v>0</v>
      </c>
    </row>
    <row r="138" spans="1:8">
      <c r="A138" s="73" t="str">
        <f>IF(B137="",MAX($A$18:A137)+1,"")</f>
        <v/>
      </c>
      <c r="B138" s="109"/>
      <c r="C138" s="91"/>
      <c r="D138" s="91"/>
      <c r="E138" s="128"/>
      <c r="F138" s="42"/>
    </row>
    <row r="139" spans="1:8" ht="39.6">
      <c r="A139" s="73">
        <f>IF(B138="",MAX($A$18:A138)+1,"")</f>
        <v>37</v>
      </c>
      <c r="B139" s="109" t="s">
        <v>36</v>
      </c>
      <c r="C139" s="91" t="s">
        <v>7</v>
      </c>
      <c r="D139" s="91">
        <v>1</v>
      </c>
      <c r="E139" s="129"/>
      <c r="F139" s="42">
        <f>D139*E139</f>
        <v>0</v>
      </c>
    </row>
    <row r="140" spans="1:8">
      <c r="A140" s="73" t="str">
        <f>IF(B139="",MAX($A$18:A139)+1,"")</f>
        <v/>
      </c>
      <c r="B140" s="109"/>
      <c r="C140" s="91"/>
      <c r="D140" s="91"/>
      <c r="E140" s="128"/>
      <c r="F140" s="42"/>
    </row>
    <row r="141" spans="1:8" ht="52.8">
      <c r="A141" s="73">
        <f>IF(B140="",MAX($A$18:A140)+1,"")</f>
        <v>38</v>
      </c>
      <c r="B141" s="109" t="s">
        <v>38</v>
      </c>
      <c r="C141" s="91" t="s">
        <v>7</v>
      </c>
      <c r="D141" s="91">
        <v>1</v>
      </c>
      <c r="E141" s="129"/>
      <c r="F141" s="42">
        <f>D141*E141</f>
        <v>0</v>
      </c>
    </row>
    <row r="142" spans="1:8">
      <c r="A142" s="73" t="str">
        <f>IF(B141="",MAX($A$18:A141)+1,"")</f>
        <v/>
      </c>
      <c r="B142" s="109"/>
      <c r="C142" s="91"/>
      <c r="D142" s="91"/>
      <c r="E142" s="128"/>
      <c r="F142" s="42"/>
    </row>
    <row r="143" spans="1:8" ht="26.4">
      <c r="A143" s="73">
        <f>IF(B142="",MAX($A$18:A142)+1,"")</f>
        <v>39</v>
      </c>
      <c r="B143" s="109" t="s">
        <v>39</v>
      </c>
      <c r="C143" s="91" t="s">
        <v>7</v>
      </c>
      <c r="D143" s="91">
        <v>1</v>
      </c>
      <c r="E143" s="129"/>
      <c r="F143" s="42">
        <f>D143*E143</f>
        <v>0</v>
      </c>
    </row>
    <row r="144" spans="1:8" s="76" customFormat="1">
      <c r="A144" s="73" t="str">
        <f>IF(B143="",MAX($A$18:A143)+1,"")</f>
        <v/>
      </c>
      <c r="B144" s="109"/>
      <c r="C144" s="91"/>
      <c r="D144" s="91"/>
      <c r="E144" s="128"/>
      <c r="F144" s="42"/>
      <c r="G144" s="74"/>
      <c r="H144" s="75"/>
    </row>
    <row r="145" spans="1:8" s="76" customFormat="1" ht="39.6">
      <c r="A145" s="73">
        <f>IF(B144="",MAX($A$18:A144)+1,"")</f>
        <v>40</v>
      </c>
      <c r="B145" s="109" t="s">
        <v>40</v>
      </c>
      <c r="C145" s="91" t="s">
        <v>7</v>
      </c>
      <c r="D145" s="91">
        <v>1</v>
      </c>
      <c r="E145" s="129"/>
      <c r="F145" s="42">
        <f>D145*E145</f>
        <v>0</v>
      </c>
      <c r="G145" s="74"/>
      <c r="H145" s="75"/>
    </row>
    <row r="146" spans="1:8">
      <c r="A146" s="73" t="str">
        <f>IF(B145="",MAX($A$18:A145)+1,"")</f>
        <v/>
      </c>
      <c r="B146" s="109"/>
      <c r="C146" s="91"/>
      <c r="D146" s="91"/>
      <c r="E146" s="128"/>
      <c r="F146" s="42"/>
    </row>
    <row r="147" spans="1:8" ht="79.2">
      <c r="A147" s="73">
        <f>IF(B146="",MAX($A$18:A146)+1,"")</f>
        <v>41</v>
      </c>
      <c r="B147" s="109" t="s">
        <v>88</v>
      </c>
      <c r="C147" s="91" t="s">
        <v>7</v>
      </c>
      <c r="D147" s="91">
        <v>1</v>
      </c>
      <c r="E147" s="129"/>
      <c r="F147" s="42">
        <f t="shared" ref="F147" si="0">E147*D147</f>
        <v>0</v>
      </c>
    </row>
    <row r="148" spans="1:8">
      <c r="A148" s="73" t="str">
        <f>IF(B147="",MAX($A$18:A147)+1,"")</f>
        <v/>
      </c>
      <c r="B148" s="109"/>
      <c r="C148" s="91"/>
      <c r="D148" s="91"/>
      <c r="E148" s="128"/>
      <c r="F148" s="42"/>
    </row>
    <row r="149" spans="1:8" ht="79.2">
      <c r="A149" s="73">
        <f>IF(B148="",MAX($A$18:A148)+1,"")</f>
        <v>42</v>
      </c>
      <c r="B149" s="85" t="s">
        <v>69</v>
      </c>
      <c r="C149" s="91" t="s">
        <v>7</v>
      </c>
      <c r="D149" s="91">
        <v>1</v>
      </c>
      <c r="E149" s="129"/>
      <c r="F149" s="42">
        <f>D149*E149</f>
        <v>0</v>
      </c>
    </row>
    <row r="150" spans="1:8">
      <c r="A150" s="73" t="str">
        <f>IF(B149="",MAX($A$18:A149)+1,"")</f>
        <v/>
      </c>
      <c r="B150" s="109"/>
      <c r="C150" s="91"/>
      <c r="D150" s="91"/>
      <c r="E150" s="128"/>
      <c r="F150" s="42"/>
    </row>
    <row r="151" spans="1:8" ht="39.6">
      <c r="A151" s="73">
        <f>IF(B150="",MAX($A$18:A150)+1,"")</f>
        <v>43</v>
      </c>
      <c r="B151" s="85" t="s">
        <v>93</v>
      </c>
      <c r="C151" s="91" t="s">
        <v>7</v>
      </c>
      <c r="D151" s="91">
        <v>1</v>
      </c>
      <c r="E151" s="129"/>
      <c r="F151" s="42">
        <f>D151*E151</f>
        <v>0</v>
      </c>
    </row>
    <row r="152" spans="1:8">
      <c r="A152" s="73"/>
      <c r="B152" s="109"/>
      <c r="C152" s="91"/>
      <c r="D152" s="91"/>
      <c r="E152" s="128"/>
      <c r="F152" s="42"/>
    </row>
    <row r="153" spans="1:8">
      <c r="A153" s="69"/>
      <c r="B153" s="125" t="str">
        <f>+CONCATENATE("REKAPITULACIJA - ",B131)</f>
        <v>REKAPITULACIJA - SPLOŠNO</v>
      </c>
      <c r="C153" s="114"/>
      <c r="D153" s="115"/>
      <c r="E153" s="51"/>
      <c r="F153" s="43">
        <f>SUM(F132:F152)</f>
        <v>0</v>
      </c>
    </row>
    <row r="154" spans="1:8">
      <c r="A154" s="73"/>
      <c r="B154" s="109"/>
      <c r="C154" s="91"/>
      <c r="D154" s="91"/>
      <c r="E154" s="128"/>
      <c r="F154" s="42"/>
    </row>
  </sheetData>
  <sheetProtection algorithmName="SHA-512" hashValue="tlwFrW388rzFB1YXrXVt11N02+p8mSgcUFmjAfvt1ova9bUowcn3VF2YQzuqrXAJc3uHtCDMluwQY7S+nLJPbQ==" saltValue="lM56sFbP4wfG9wH99KSDNg==" spinCount="100000" sheet="1" selectLockedCells="1"/>
  <conditionalFormatting sqref="K105:L105">
    <cfRule type="colorScale" priority="5">
      <colorScale>
        <cfvo type="min"/>
        <cfvo type="percentile" val="50"/>
        <cfvo type="max"/>
        <color rgb="FFF8696B"/>
        <color rgb="FFFCFCFF"/>
        <color rgb="FF63BE7B"/>
      </colorScale>
    </cfRule>
  </conditionalFormatting>
  <pageMargins left="0.98425196850393704" right="0.59055118110236227" top="0.59055118110236227" bottom="1.3779527559055118" header="0" footer="0.51181102362204722"/>
  <pageSetup paperSize="9" orientation="portrait" r:id="rId1"/>
  <headerFooter>
    <oddFooter xml:space="preserve">&amp;L&amp;8TEB - MFE TEB 4
Rev_0&amp;C&amp;8____________________________________________________________________________________________________________&amp;10
&amp;R&amp;"Arial,Krepko"&amp;18PZI - 2/1&amp;"Arial,Navadno"&amp;8
Št. projekta: 21014-00
Stran: &amp;P/&amp;N </oddFooter>
  </headerFooter>
  <rowBreaks count="2" manualBreakCount="2">
    <brk id="87" max="5" man="1"/>
    <brk id="99"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odro_x010d_je_x0020_dokumenta xmlns="afe8579a-c678-48df-bd6c-17f418fdf21e" xsi:nil="true"/>
    <_dlc_DocId xmlns="d996834d-c23c-401a-8dcb-b18cac52a4a8">TEBP-711560986-1116</_dlc_DocId>
    <Vrsta_x0020_dokumenta xmlns="afe8579a-c678-48df-bd6c-17f418fdf21e" xsi:nil="true"/>
    <_dlc_DocIdUrl xmlns="d996834d-c23c-401a-8dcb-b18cac52a4a8">
      <Url>http://newintranet/teb/projekti/mfe4/_layouts/15/DocIdRedir.aspx?ID=TEBP-711560986-1116</Url>
      <Description>TEBP-711560986-1116</Description>
    </_dlc_DocIdUrl>
    <WorkAddress xmlns="http://schemas.microsoft.com/sharepoint/v3" xsi:nil="true"/>
    <_Publisher xmlns="http://schemas.microsoft.com/sharepoint/v3/fields"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0FFCEBFFE98447A445805CE78CBD9E" ma:contentTypeVersion="5" ma:contentTypeDescription="Ustvari nov dokument." ma:contentTypeScope="" ma:versionID="80ae83b0e91adcfd428652181b8994f8">
  <xsd:schema xmlns:xsd="http://www.w3.org/2001/XMLSchema" xmlns:xs="http://www.w3.org/2001/XMLSchema" xmlns:p="http://schemas.microsoft.com/office/2006/metadata/properties" xmlns:ns1="afe8579a-c678-48df-bd6c-17f418fdf21e" xmlns:ns2="http://schemas.microsoft.com/sharepoint/v3/fields" xmlns:ns3="http://schemas.microsoft.com/sharepoint/v3" xmlns:ns4="d996834d-c23c-401a-8dcb-b18cac52a4a8" xmlns:ns5="a26844c6-612b-4ff5-843e-5f294c3bdb4c" targetNamespace="http://schemas.microsoft.com/office/2006/metadata/properties" ma:root="true" ma:fieldsID="4c7d44c7693d6c6bbbd509f731c59efd" ns1:_="" ns2:_="" ns3:_="" ns4:_="" ns5:_="">
    <xsd:import namespace="afe8579a-c678-48df-bd6c-17f418fdf21e"/>
    <xsd:import namespace="http://schemas.microsoft.com/sharepoint/v3/fields"/>
    <xsd:import namespace="http://schemas.microsoft.com/sharepoint/v3"/>
    <xsd:import namespace="d996834d-c23c-401a-8dcb-b18cac52a4a8"/>
    <xsd:import namespace="a26844c6-612b-4ff5-843e-5f294c3bdb4c"/>
    <xsd:element name="properties">
      <xsd:complexType>
        <xsd:sequence>
          <xsd:element name="documentManagement">
            <xsd:complexType>
              <xsd:all>
                <xsd:element ref="ns1:Podro_x010d_je_x0020_dokumenta" minOccurs="0"/>
                <xsd:element ref="ns2:_Publisher" minOccurs="0"/>
                <xsd:element ref="ns4:_dlc_DocId" minOccurs="0"/>
                <xsd:element ref="ns4:_dlc_DocIdUrl" minOccurs="0"/>
                <xsd:element ref="ns4:_dlc_DocIdPersistId" minOccurs="0"/>
                <xsd:element ref="ns1:Vrsta_x0020_dokumenta" minOccurs="0"/>
                <xsd:element ref="ns5:SharedWithUsers" minOccurs="0"/>
                <xsd:element ref="ns3:WorkAddres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e8579a-c678-48df-bd6c-17f418fdf21e" elementFormDefault="qualified">
    <xsd:import namespace="http://schemas.microsoft.com/office/2006/documentManagement/types"/>
    <xsd:import namespace="http://schemas.microsoft.com/office/infopath/2007/PartnerControls"/>
    <xsd:element name="Podro_x010d_je_x0020_dokumenta" ma:index="0" nillable="true" ma:displayName="Področje dokumenta" ma:internalName="Podro_x010d_je_x0020_dokumenta">
      <xsd:simpleType>
        <xsd:restriction base="dms:Text">
          <xsd:maxLength value="255"/>
        </xsd:restriction>
      </xsd:simpleType>
    </xsd:element>
    <xsd:element name="Vrsta_x0020_dokumenta" ma:index="13" nillable="true" ma:displayName="Vrsta dokumenta" ma:internalName="Vrsta_x0020_dokument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Publisher" ma:index="1" nillable="true" ma:displayName="Izdajatelj" ma:description="Oseba, organizacija ali storitev, ki je objavila to sredstvo" ma:internalName="_Publish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WorkAddress" ma:index="15" nillable="true" ma:displayName="Naslov" ma:internalName="WorkAddres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96834d-c23c-401a-8dcb-b18cac52a4a8" elementFormDefault="qualified">
    <xsd:import namespace="http://schemas.microsoft.com/office/2006/documentManagement/types"/>
    <xsd:import namespace="http://schemas.microsoft.com/office/infopath/2007/PartnerControls"/>
    <xsd:element name="_dlc_DocId" ma:index="6" nillable="true" ma:displayName="Vrednost ID-ja dokumenta" ma:description="Vrednost ID-ja dokumenta, dodeljenega temu elementu." ma:internalName="_dlc_DocId" ma:readOnly="true">
      <xsd:simpleType>
        <xsd:restriction base="dms:Text"/>
      </xsd:simpleType>
    </xsd:element>
    <xsd:element name="_dlc_DocIdUrl" ma:index="7" nillable="true" ma:displayName="ID dokumenta" ma:description="Trajna povezava do tega dokumenta."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8"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26844c6-612b-4ff5-843e-5f294c3bdb4c"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Vrsta vsebine"/>
        <xsd:element ref="dc:title" minOccurs="0" maxOccurs="1" ma:index="3" ma:displayName="Predmet"/>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DB474B-733E-4AE9-9020-F7B1BDF823C4}">
  <ds:schemaRefs>
    <ds:schemaRef ds:uri="http://purl.org/dc/elements/1.1/"/>
    <ds:schemaRef ds:uri="http://schemas.microsoft.com/office/infopath/2007/PartnerControls"/>
    <ds:schemaRef ds:uri="a26844c6-612b-4ff5-843e-5f294c3bdb4c"/>
    <ds:schemaRef ds:uri="http://purl.org/dc/terms/"/>
    <ds:schemaRef ds:uri="http://schemas.openxmlformats.org/package/2006/metadata/core-properties"/>
    <ds:schemaRef ds:uri="http://schemas.microsoft.com/office/2006/metadata/properties"/>
    <ds:schemaRef ds:uri="http://schemas.microsoft.com/office/2006/documentManagement/types"/>
    <ds:schemaRef ds:uri="afe8579a-c678-48df-bd6c-17f418fdf21e"/>
    <ds:schemaRef ds:uri="http://schemas.microsoft.com/sharepoint/v3"/>
    <ds:schemaRef ds:uri="d996834d-c23c-401a-8dcb-b18cac52a4a8"/>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5FEFEC9B-A7D0-4930-B6C3-78C4ECF77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e8579a-c678-48df-bd6c-17f418fdf21e"/>
    <ds:schemaRef ds:uri="http://schemas.microsoft.com/sharepoint/v3/fields"/>
    <ds:schemaRef ds:uri="http://schemas.microsoft.com/sharepoint/v3"/>
    <ds:schemaRef ds:uri="d996834d-c23c-401a-8dcb-b18cac52a4a8"/>
    <ds:schemaRef ds:uri="a26844c6-612b-4ff5-843e-5f294c3bdb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16E893-1933-4D7A-A913-C4784290B2F5}">
  <ds:schemaRefs>
    <ds:schemaRef ds:uri="http://schemas.microsoft.com/sharepoint/events"/>
  </ds:schemaRefs>
</ds:datastoreItem>
</file>

<file path=customXml/itemProps4.xml><?xml version="1.0" encoding="utf-8"?>
<ds:datastoreItem xmlns:ds="http://schemas.openxmlformats.org/officeDocument/2006/customXml" ds:itemID="{6984A1CC-80B8-4529-A064-C6C6E8D379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21_REK</vt:lpstr>
      <vt:lpstr>21_Popis</vt:lpstr>
      <vt:lpstr>'21_Popis'!Print_Area</vt:lpstr>
      <vt:lpstr>'21_REK'!Print_Area</vt:lpstr>
      <vt:lpstr>'21_Popis'!Print_Titles</vt:lpstr>
      <vt:lpstr>'21_REK'!Print_Titles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Tomaž Budna</cp:lastModifiedBy>
  <cp:lastPrinted>2021-10-15T05:27:51Z</cp:lastPrinted>
  <dcterms:created xsi:type="dcterms:W3CDTF">2014-11-12T19:50:11Z</dcterms:created>
  <dcterms:modified xsi:type="dcterms:W3CDTF">2023-08-22T13:28:01Z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0x010100360FFCEBFFE98447A445805CE78CBD9E</vt:lpwstr>
  </property>
  <property fmtid="{D5CDD505-2E9C-101B-9397-08002B2CF9AE}" pid="3" name="_dlc_DocIdItemGuid">
    <vt:lpwstr>6ebe0193-2349-4fed-a50d-de9f6f3cc11e</vt:lpwstr>
  </property>
</Properties>
</file>